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ri_shared\RENI\САЙТ ПМЛ\"/>
    </mc:Choice>
  </mc:AlternateContent>
  <bookViews>
    <workbookView xWindow="0" yWindow="0" windowWidth="28800" windowHeight="12030"/>
  </bookViews>
  <sheets>
    <sheet name="ОДЗ Габрово 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0" i="5" l="1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E26" i="5" l="1"/>
  <c r="E45" i="5"/>
  <c r="E118" i="5"/>
  <c r="E120" i="5" l="1"/>
</calcChain>
</file>

<file path=xl/sharedStrings.xml><?xml version="1.0" encoding="utf-8"?>
<sst xmlns="http://schemas.openxmlformats.org/spreadsheetml/2006/main" count="571" uniqueCount="186">
  <si>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</si>
  <si>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</si>
  <si>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</si>
  <si>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</si>
  <si>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</si>
  <si>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</si>
  <si>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</si>
  <si>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Номер/идентификатор на поземлен имот 
по КВС/КККР</t>
  </si>
  <si>
    <t xml:space="preserve"> Списък със свободни имоти с НТП "пасища, мери" и "ливади" от ДПФ за одобряване по чл. 37и, ал. 2 от ЗСПЗЗ, за стопанската 2024/2025 година, на територията на област Габрово </t>
  </si>
  <si>
    <t>Габрово</t>
  </si>
  <si>
    <t xml:space="preserve">Баланите </t>
  </si>
  <si>
    <t>Враниловци</t>
  </si>
  <si>
    <t>гр. Габрово</t>
  </si>
  <si>
    <t>Гръблевци</t>
  </si>
  <si>
    <t>Здравковец</t>
  </si>
  <si>
    <t>Кози рог</t>
  </si>
  <si>
    <t>Лесичарка</t>
  </si>
  <si>
    <t>Яворец</t>
  </si>
  <si>
    <t>02347.22.19</t>
  </si>
  <si>
    <t>12168.11.8</t>
  </si>
  <si>
    <t>14218.245.39</t>
  </si>
  <si>
    <t>14218.246.119</t>
  </si>
  <si>
    <t>14218.778.158</t>
  </si>
  <si>
    <t>14218.778.171</t>
  </si>
  <si>
    <t>17991.6.29</t>
  </si>
  <si>
    <t>17991.7.49</t>
  </si>
  <si>
    <t>17991.8.15</t>
  </si>
  <si>
    <t>30661.83.12</t>
  </si>
  <si>
    <t>30661.83.22</t>
  </si>
  <si>
    <t>30661.84.91</t>
  </si>
  <si>
    <t>30661.84.94</t>
  </si>
  <si>
    <t>37722.42.3</t>
  </si>
  <si>
    <t>43339.11.188</t>
  </si>
  <si>
    <t>43339.11.189</t>
  </si>
  <si>
    <t>43339.11.193</t>
  </si>
  <si>
    <t>87120.14.296</t>
  </si>
  <si>
    <t>Пасище</t>
  </si>
  <si>
    <t>Ливада</t>
  </si>
  <si>
    <t>IX</t>
  </si>
  <si>
    <t>VII</t>
  </si>
  <si>
    <t>V</t>
  </si>
  <si>
    <t>VIII</t>
  </si>
  <si>
    <t>X</t>
  </si>
  <si>
    <t>VI</t>
  </si>
  <si>
    <t>III</t>
  </si>
  <si>
    <t>Севлиево</t>
  </si>
  <si>
    <t>Агатово</t>
  </si>
  <si>
    <t>00103.28.52</t>
  </si>
  <si>
    <t>IV</t>
  </si>
  <si>
    <t>00103.34.66</t>
  </si>
  <si>
    <t>00103.53.249</t>
  </si>
  <si>
    <t>Горна Росица</t>
  </si>
  <si>
    <t>16376.11.59</t>
  </si>
  <si>
    <t>16376.116.1</t>
  </si>
  <si>
    <t>Градище</t>
  </si>
  <si>
    <t>17542.6.3</t>
  </si>
  <si>
    <t>II</t>
  </si>
  <si>
    <t>17542.61.7</t>
  </si>
  <si>
    <t>Градница</t>
  </si>
  <si>
    <t>17587.82.30</t>
  </si>
  <si>
    <t>17587.204.6</t>
  </si>
  <si>
    <t>Добромирка</t>
  </si>
  <si>
    <t>21628.54.2</t>
  </si>
  <si>
    <t>21628.59.31</t>
  </si>
  <si>
    <t>21628.133.3</t>
  </si>
  <si>
    <t>ІІІ</t>
  </si>
  <si>
    <t>21628.135.8</t>
  </si>
  <si>
    <t>21628.217.22</t>
  </si>
  <si>
    <t>21628.221.36</t>
  </si>
  <si>
    <t>21628.234.27</t>
  </si>
  <si>
    <t>21628.243.4</t>
  </si>
  <si>
    <t>Душево</t>
  </si>
  <si>
    <t>24178.77.9</t>
  </si>
  <si>
    <t>Кормянско</t>
  </si>
  <si>
    <t>38652.13.174</t>
  </si>
  <si>
    <t>VІ</t>
  </si>
  <si>
    <t>38652.14.41</t>
  </si>
  <si>
    <t>38652.15.31</t>
  </si>
  <si>
    <t>38652.15.114</t>
  </si>
  <si>
    <t>38652.15.145</t>
  </si>
  <si>
    <t>38652.16.7</t>
  </si>
  <si>
    <t>38652.16.9</t>
  </si>
  <si>
    <t>38652.16.20</t>
  </si>
  <si>
    <t>38652.34.35</t>
  </si>
  <si>
    <t>Крушево</t>
  </si>
  <si>
    <t>40141.12.1</t>
  </si>
  <si>
    <t>Ловнидол</t>
  </si>
  <si>
    <t>43966.367.10</t>
  </si>
  <si>
    <t xml:space="preserve"> Ливада</t>
  </si>
  <si>
    <t>Млечево</t>
  </si>
  <si>
    <t>48742.84.8</t>
  </si>
  <si>
    <t>48742.130.13</t>
  </si>
  <si>
    <t>Ряховците</t>
  </si>
  <si>
    <t>63673.56.18</t>
  </si>
  <si>
    <t>65927.45.8</t>
  </si>
  <si>
    <t>65927.45.24</t>
  </si>
  <si>
    <t>65927.96.57</t>
  </si>
  <si>
    <t>65927.109.37</t>
  </si>
  <si>
    <t>65927.112.25</t>
  </si>
  <si>
    <t>Стоките</t>
  </si>
  <si>
    <t>69417.63.20</t>
  </si>
  <si>
    <t>69417.63.28</t>
  </si>
  <si>
    <t>69417.80.17</t>
  </si>
  <si>
    <t>69417.197.31</t>
  </si>
  <si>
    <t>69417.197.33</t>
  </si>
  <si>
    <t>69417.197.34</t>
  </si>
  <si>
    <t>69417.217.9</t>
  </si>
  <si>
    <t>69417.218.8</t>
  </si>
  <si>
    <t>69417.235.10</t>
  </si>
  <si>
    <t>69417.236.41</t>
  </si>
  <si>
    <t>69417.237.30</t>
  </si>
  <si>
    <t>69417.244.2</t>
  </si>
  <si>
    <t>69417.278.3</t>
  </si>
  <si>
    <t>69417.286.1</t>
  </si>
  <si>
    <t>69417.302.1</t>
  </si>
  <si>
    <t>69417.322.1</t>
  </si>
  <si>
    <t>69417.323.1</t>
  </si>
  <si>
    <t>69417.325.6</t>
  </si>
  <si>
    <t>69417.326.3</t>
  </si>
  <si>
    <t>69417.326.4</t>
  </si>
  <si>
    <t>69417.326.10</t>
  </si>
  <si>
    <t>69417.328.5</t>
  </si>
  <si>
    <t>69417.328.6</t>
  </si>
  <si>
    <t>69417.328.7</t>
  </si>
  <si>
    <t>69417.328.8</t>
  </si>
  <si>
    <t>69417.114.1</t>
  </si>
  <si>
    <t>69417.333.1</t>
  </si>
  <si>
    <t>69417.344.1</t>
  </si>
  <si>
    <t>69417.344.4</t>
  </si>
  <si>
    <t>69417.344.6</t>
  </si>
  <si>
    <t>69417.347.1</t>
  </si>
  <si>
    <t>69417.381.1</t>
  </si>
  <si>
    <t>Столът</t>
  </si>
  <si>
    <t>69451.21.13</t>
  </si>
  <si>
    <t>Хирево</t>
  </si>
  <si>
    <t>77253.14.5</t>
  </si>
  <si>
    <t>Трявна</t>
  </si>
  <si>
    <t>Престой</t>
  </si>
  <si>
    <t>58284.22.10</t>
  </si>
  <si>
    <t>брой имоти: 1</t>
  </si>
  <si>
    <t xml:space="preserve">                       ст.експерт ГДАР</t>
  </si>
  <si>
    <t>Дряново</t>
  </si>
  <si>
    <t>Геша</t>
  </si>
  <si>
    <t>14859.22.3</t>
  </si>
  <si>
    <t>14859.22.4</t>
  </si>
  <si>
    <t>14859.34.22</t>
  </si>
  <si>
    <t>14859.35.15</t>
  </si>
  <si>
    <t>14859.36.14</t>
  </si>
  <si>
    <t>14859.47.14</t>
  </si>
  <si>
    <t>Х</t>
  </si>
  <si>
    <t>Гостилица</t>
  </si>
  <si>
    <t>17350.82.28</t>
  </si>
  <si>
    <t>Денчевци</t>
  </si>
  <si>
    <t>20660.18.4</t>
  </si>
  <si>
    <t>Зая</t>
  </si>
  <si>
    <t>30418.31.43</t>
  </si>
  <si>
    <t>Каломен</t>
  </si>
  <si>
    <t>35465.55.8</t>
  </si>
  <si>
    <t>Караиванца</t>
  </si>
  <si>
    <t>36261.41.3</t>
  </si>
  <si>
    <t>36261.57.3</t>
  </si>
  <si>
    <t>36261.128.5</t>
  </si>
  <si>
    <t>Косарка</t>
  </si>
  <si>
    <t>38710.43.13</t>
  </si>
  <si>
    <t>Скалско</t>
  </si>
  <si>
    <t>66768.17.34</t>
  </si>
  <si>
    <t>66768.17.49</t>
  </si>
  <si>
    <t>66768.21.29</t>
  </si>
  <si>
    <t>брой имоти: 18</t>
  </si>
  <si>
    <t>Общо за община Дряново</t>
  </si>
  <si>
    <t xml:space="preserve">Общо за община Габрово </t>
  </si>
  <si>
    <t xml:space="preserve">Общо за община Севлиево </t>
  </si>
  <si>
    <t xml:space="preserve">Общо за община Трявна </t>
  </si>
  <si>
    <t xml:space="preserve">ОБЩО за област Габрово </t>
  </si>
  <si>
    <t xml:space="preserve">ДИРЕКТОР НА ОДЗ:  / П/   Даниел Бурмов </t>
  </si>
  <si>
    <t xml:space="preserve">ИЗГОТВИЛ:  /П/ Гергана Коцева </t>
  </si>
  <si>
    <t>30418.4.33</t>
  </si>
  <si>
    <t>Шумата</t>
  </si>
  <si>
    <t>брой имоти: 72</t>
  </si>
  <si>
    <t>83497.25.22</t>
  </si>
  <si>
    <t>брой имоти:109</t>
  </si>
  <si>
    <t xml:space="preserve">площ: 1321,262 </t>
  </si>
  <si>
    <t>Начална 
тръжна 
цена (лв/дка)</t>
  </si>
  <si>
    <t>Размер на депозит  (лева)</t>
  </si>
  <si>
    <t xml:space="preserve">Приложение №1 към Заповед №РД46-60/28.02.2024 г., 
допълнена и изменена със Заповед №РД46-168/20.05.2024 г.  </t>
  </si>
  <si>
    <t>Пасище с 
храсти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</si>
</sst>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49" fontId="8" fillId="0" borderId="11" xfId="0" applyNumberFormat="1" applyFont="1" applyBorder="1" applyAlignment="1">
      <alignment vertical="center"/>
    </xf>
    <xf numFmtId="49" fontId="10" fillId="0" borderId="11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13" xfId="0" applyFont="1" applyBorder="1"/>
    <xf numFmtId="0" fontId="11" fillId="2" borderId="3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wrapText="1"/>
    </xf>
    <xf numFmtId="0" fontId="8" fillId="0" borderId="8" xfId="0" applyFont="1" applyBorder="1"/>
    <xf numFmtId="49" fontId="10" fillId="0" borderId="9" xfId="0" applyNumberFormat="1" applyFont="1" applyBorder="1"/>
    <xf numFmtId="49" fontId="8" fillId="0" borderId="9" xfId="0" applyNumberFormat="1" applyFont="1" applyBorder="1"/>
    <xf numFmtId="49" fontId="10" fillId="0" borderId="9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8" fillId="0" borderId="10" xfId="0" applyFont="1" applyBorder="1"/>
    <xf numFmtId="49" fontId="10" fillId="0" borderId="11" xfId="0" applyNumberFormat="1" applyFont="1" applyBorder="1"/>
    <xf numFmtId="49" fontId="8" fillId="0" borderId="11" xfId="0" applyNumberFormat="1" applyFont="1" applyBorder="1"/>
    <xf numFmtId="49" fontId="10" fillId="0" borderId="11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right"/>
    </xf>
    <xf numFmtId="0" fontId="11" fillId="2" borderId="6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1" fontId="11" fillId="0" borderId="4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center"/>
    </xf>
    <xf numFmtId="1" fontId="11" fillId="2" borderId="11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4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center" vertical="center"/>
    </xf>
    <xf numFmtId="1" fontId="11" fillId="2" borderId="14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horizontal="right"/>
    </xf>
    <xf numFmtId="164" fontId="12" fillId="0" borderId="11" xfId="0" applyNumberFormat="1" applyFont="1" applyBorder="1" applyAlignment="1">
      <alignment horizontal="right"/>
    </xf>
    <xf numFmtId="164" fontId="10" fillId="0" borderId="11" xfId="0" applyNumberFormat="1" applyFont="1" applyFill="1" applyBorder="1" applyAlignment="1">
      <alignment horizontal="right" vertical="center"/>
    </xf>
    <xf numFmtId="49" fontId="2" fillId="0" borderId="17" xfId="0" applyNumberFormat="1" applyFont="1" applyBorder="1" applyAlignment="1">
      <alignment horizontal="center" vertical="center"/>
    </xf>
    <xf numFmtId="0" fontId="11" fillId="2" borderId="18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49" fontId="8" fillId="0" borderId="17" xfId="0" applyNumberFormat="1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/>
    </xf>
    <xf numFmtId="49" fontId="2" fillId="0" borderId="22" xfId="0" applyNumberFormat="1" applyFont="1" applyBorder="1" applyAlignment="1">
      <alignment horizontal="center" vertical="center"/>
    </xf>
    <xf numFmtId="0" fontId="9" fillId="0" borderId="11" xfId="0" applyFont="1" applyBorder="1"/>
    <xf numFmtId="0" fontId="9" fillId="0" borderId="12" xfId="0" applyFont="1" applyBorder="1"/>
    <xf numFmtId="164" fontId="10" fillId="0" borderId="9" xfId="0" applyNumberFormat="1" applyFont="1" applyBorder="1" applyAlignment="1">
      <alignment horizontal="right"/>
    </xf>
    <xf numFmtId="0" fontId="8" fillId="0" borderId="7" xfId="0" applyFont="1" applyBorder="1"/>
    <xf numFmtId="0" fontId="11" fillId="2" borderId="14" xfId="0" applyFont="1" applyFill="1" applyBorder="1" applyAlignment="1">
      <alignment horizontal="left"/>
    </xf>
    <xf numFmtId="0" fontId="11" fillId="2" borderId="14" xfId="0" applyFont="1" applyFill="1" applyBorder="1" applyAlignment="1">
      <alignment horizont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/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2" fontId="8" fillId="0" borderId="14" xfId="0" applyNumberFormat="1" applyFont="1" applyBorder="1"/>
    <xf numFmtId="2" fontId="8" fillId="0" borderId="4" xfId="0" applyNumberFormat="1" applyFont="1" applyBorder="1"/>
    <xf numFmtId="2" fontId="8" fillId="0" borderId="23" xfId="0" applyNumberFormat="1" applyFont="1" applyBorder="1"/>
    <xf numFmtId="2" fontId="8" fillId="0" borderId="24" xfId="0" applyNumberFormat="1" applyFont="1" applyBorder="1"/>
    <xf numFmtId="2" fontId="8" fillId="0" borderId="12" xfId="0" applyNumberFormat="1" applyFont="1" applyBorder="1"/>
    <xf numFmtId="0" fontId="8" fillId="0" borderId="12" xfId="0" applyFont="1" applyBorder="1"/>
    <xf numFmtId="0" fontId="8" fillId="0" borderId="25" xfId="0" applyFont="1" applyBorder="1"/>
    <xf numFmtId="0" fontId="8" fillId="0" borderId="25" xfId="0" applyFont="1" applyBorder="1" applyAlignment="1">
      <alignment vertical="center"/>
    </xf>
    <xf numFmtId="2" fontId="8" fillId="0" borderId="3" xfId="0" applyNumberFormat="1" applyFont="1" applyBorder="1"/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/>
    </xf>
    <xf numFmtId="1" fontId="11" fillId="2" borderId="4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0" fillId="0" borderId="0" xfId="0" applyAlignment="1"/>
    <xf numFmtId="0" fontId="1" fillId="0" borderId="5" xfId="0" applyFont="1" applyBorder="1" applyAlignment="1">
      <alignment horizontal="right" vertical="center" wrapText="1"/>
    </xf>
    <xf numFmtId="0" fontId="0" fillId="0" borderId="5" xfId="0" applyBorder="1" applyAlignment="1"/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2" fontId="8" fillId="0" borderId="9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showWhiteSpace="0" topLeftCell="A4" zoomScale="85" zoomScaleNormal="85" workbookViewId="0">
      <selection activeCell="M127" sqref="M127"/>
    </sheetView>
  </sheetViews>
  <sheetFormatPr defaultRowHeight="15.75" x14ac:dyDescent="0.25"/>
  <cols>
    <col min="1" max="1" width="5.28515625" style="1" customWidth="1"/>
    <col min="2" max="2" width="16.42578125" style="12" customWidth="1"/>
    <col min="3" max="3" width="15" style="12" bestFit="1" customWidth="1"/>
    <col min="4" max="4" width="20.5703125" style="7" customWidth="1"/>
    <col min="5" max="5" width="18" style="22" customWidth="1"/>
    <col min="6" max="6" width="12.28515625" style="19" customWidth="1"/>
    <col min="7" max="7" width="11.28515625" style="19" customWidth="1"/>
    <col min="8" max="8" width="10.85546875" style="1" customWidth="1"/>
    <col min="9" max="9" width="11" style="1" customWidth="1"/>
    <col min="10" max="16384" width="9.140625" style="1"/>
  </cols>
  <sheetData>
    <row r="1" spans="1:9" ht="8.25" customHeight="1" x14ac:dyDescent="0.25"/>
    <row r="2" spans="1:9" ht="53.25" customHeight="1" x14ac:dyDescent="0.25">
      <c r="A2" s="115" t="s">
        <v>8</v>
      </c>
      <c r="B2" s="116"/>
      <c r="C2" s="116"/>
      <c r="D2" s="116"/>
      <c r="E2" s="116"/>
      <c r="F2" s="116"/>
      <c r="G2" s="116"/>
      <c r="H2" s="117"/>
      <c r="I2" s="112"/>
    </row>
    <row r="3" spans="1:9" ht="9.75" customHeight="1" x14ac:dyDescent="0.25">
      <c r="A3" s="67"/>
      <c r="B3" s="68"/>
      <c r="C3" s="68"/>
      <c r="D3" s="68"/>
      <c r="E3" s="68"/>
      <c r="F3" s="68"/>
      <c r="G3" s="68"/>
      <c r="H3" s="69"/>
    </row>
    <row r="4" spans="1:9" ht="36" customHeight="1" thickBot="1" x14ac:dyDescent="0.3">
      <c r="A4" s="113" t="s">
        <v>184</v>
      </c>
      <c r="B4" s="114"/>
      <c r="C4" s="114"/>
      <c r="D4" s="114"/>
      <c r="E4" s="114"/>
      <c r="F4" s="114"/>
      <c r="G4" s="114"/>
      <c r="H4" s="114"/>
      <c r="I4" s="114"/>
    </row>
    <row r="5" spans="1:9" ht="33" customHeight="1" x14ac:dyDescent="0.25">
      <c r="A5" s="124" t="s">
        <v>2</v>
      </c>
      <c r="B5" s="120" t="s">
        <v>1</v>
      </c>
      <c r="C5" s="120" t="s">
        <v>3</v>
      </c>
      <c r="D5" s="120" t="s">
        <v>7</v>
      </c>
      <c r="E5" s="23" t="s">
        <v>4</v>
      </c>
      <c r="F5" s="120" t="s">
        <v>5</v>
      </c>
      <c r="G5" s="122" t="s">
        <v>6</v>
      </c>
      <c r="H5" s="118" t="s">
        <v>182</v>
      </c>
      <c r="I5" s="118" t="s">
        <v>183</v>
      </c>
    </row>
    <row r="6" spans="1:9" ht="36.75" customHeight="1" thickBot="1" x14ac:dyDescent="0.3">
      <c r="A6" s="125"/>
      <c r="B6" s="121"/>
      <c r="C6" s="121"/>
      <c r="D6" s="121"/>
      <c r="E6" s="26" t="s">
        <v>0</v>
      </c>
      <c r="F6" s="121"/>
      <c r="G6" s="123"/>
      <c r="H6" s="119"/>
      <c r="I6" s="119"/>
    </row>
    <row r="7" spans="1:9" ht="15.75" customHeight="1" thickBot="1" x14ac:dyDescent="0.3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77">
        <v>6</v>
      </c>
      <c r="G7" s="86">
        <v>7</v>
      </c>
      <c r="H7" s="87">
        <v>8</v>
      </c>
      <c r="I7" s="88">
        <v>9</v>
      </c>
    </row>
    <row r="8" spans="1:9" x14ac:dyDescent="0.25">
      <c r="A8" s="3">
        <v>1</v>
      </c>
      <c r="B8" s="56" t="s">
        <v>9</v>
      </c>
      <c r="C8" s="57" t="s">
        <v>10</v>
      </c>
      <c r="D8" s="58" t="s">
        <v>18</v>
      </c>
      <c r="E8" s="57">
        <v>0.72699999999999998</v>
      </c>
      <c r="F8" s="57" t="s">
        <v>36</v>
      </c>
      <c r="G8" s="85" t="s">
        <v>38</v>
      </c>
      <c r="H8" s="97">
        <v>9</v>
      </c>
      <c r="I8" s="99">
        <v>1.31</v>
      </c>
    </row>
    <row r="9" spans="1:9" x14ac:dyDescent="0.25">
      <c r="A9" s="32"/>
      <c r="B9" s="33" t="s">
        <v>9</v>
      </c>
      <c r="C9" s="34" t="s">
        <v>11</v>
      </c>
      <c r="D9" s="36" t="s">
        <v>19</v>
      </c>
      <c r="E9" s="34">
        <v>1.8260000000000001</v>
      </c>
      <c r="F9" s="34" t="s">
        <v>36</v>
      </c>
      <c r="G9" s="78" t="s">
        <v>39</v>
      </c>
      <c r="H9" s="105">
        <v>9</v>
      </c>
      <c r="I9" s="99">
        <v>3.29</v>
      </c>
    </row>
    <row r="10" spans="1:9" x14ac:dyDescent="0.25">
      <c r="A10" s="32"/>
      <c r="B10" s="33" t="s">
        <v>9</v>
      </c>
      <c r="C10" s="34" t="s">
        <v>12</v>
      </c>
      <c r="D10" s="37" t="s">
        <v>20</v>
      </c>
      <c r="E10" s="38">
        <v>5.7069999999999999</v>
      </c>
      <c r="F10" s="34" t="s">
        <v>36</v>
      </c>
      <c r="G10" s="78" t="s">
        <v>40</v>
      </c>
      <c r="H10" s="105">
        <v>9</v>
      </c>
      <c r="I10" s="99">
        <v>10.27</v>
      </c>
    </row>
    <row r="11" spans="1:9" x14ac:dyDescent="0.25">
      <c r="A11" s="32"/>
      <c r="B11" s="33" t="s">
        <v>9</v>
      </c>
      <c r="C11" s="34" t="s">
        <v>12</v>
      </c>
      <c r="D11" s="37" t="s">
        <v>21</v>
      </c>
      <c r="E11" s="38">
        <v>3.3740000000000001</v>
      </c>
      <c r="F11" s="34" t="s">
        <v>36</v>
      </c>
      <c r="G11" s="78" t="s">
        <v>40</v>
      </c>
      <c r="H11" s="105">
        <v>9</v>
      </c>
      <c r="I11" s="99">
        <v>6.07</v>
      </c>
    </row>
    <row r="12" spans="1:9" x14ac:dyDescent="0.25">
      <c r="A12" s="32"/>
      <c r="B12" s="33" t="s">
        <v>9</v>
      </c>
      <c r="C12" s="34" t="s">
        <v>12</v>
      </c>
      <c r="D12" s="37" t="s">
        <v>22</v>
      </c>
      <c r="E12" s="34">
        <v>0.66100000000000003</v>
      </c>
      <c r="F12" s="34" t="s">
        <v>36</v>
      </c>
      <c r="G12" s="78" t="s">
        <v>41</v>
      </c>
      <c r="H12" s="105">
        <v>9</v>
      </c>
      <c r="I12" s="99">
        <v>1.19</v>
      </c>
    </row>
    <row r="13" spans="1:9" x14ac:dyDescent="0.25">
      <c r="A13" s="32"/>
      <c r="B13" s="33" t="s">
        <v>9</v>
      </c>
      <c r="C13" s="34" t="s">
        <v>12</v>
      </c>
      <c r="D13" s="37" t="s">
        <v>23</v>
      </c>
      <c r="E13" s="34">
        <v>5.7000000000000002E-2</v>
      </c>
      <c r="F13" s="34" t="s">
        <v>36</v>
      </c>
      <c r="G13" s="78" t="s">
        <v>41</v>
      </c>
      <c r="H13" s="105">
        <v>9</v>
      </c>
      <c r="I13" s="99">
        <v>0.1</v>
      </c>
    </row>
    <row r="14" spans="1:9" x14ac:dyDescent="0.25">
      <c r="A14" s="32"/>
      <c r="B14" s="33" t="s">
        <v>9</v>
      </c>
      <c r="C14" s="34" t="s">
        <v>13</v>
      </c>
      <c r="D14" s="37" t="s">
        <v>24</v>
      </c>
      <c r="E14" s="34">
        <v>0.81899999999999995</v>
      </c>
      <c r="F14" s="34" t="s">
        <v>36</v>
      </c>
      <c r="G14" s="78" t="s">
        <v>40</v>
      </c>
      <c r="H14" s="105">
        <v>9</v>
      </c>
      <c r="I14" s="99">
        <v>1.47</v>
      </c>
    </row>
    <row r="15" spans="1:9" x14ac:dyDescent="0.25">
      <c r="A15" s="32"/>
      <c r="B15" s="33" t="s">
        <v>9</v>
      </c>
      <c r="C15" s="34" t="s">
        <v>13</v>
      </c>
      <c r="D15" s="37" t="s">
        <v>25</v>
      </c>
      <c r="E15" s="34">
        <v>1.3080000000000001</v>
      </c>
      <c r="F15" s="34" t="s">
        <v>36</v>
      </c>
      <c r="G15" s="78" t="s">
        <v>40</v>
      </c>
      <c r="H15" s="105">
        <v>9</v>
      </c>
      <c r="I15" s="99">
        <v>2.35</v>
      </c>
    </row>
    <row r="16" spans="1:9" x14ac:dyDescent="0.25">
      <c r="A16" s="32"/>
      <c r="B16" s="33" t="s">
        <v>9</v>
      </c>
      <c r="C16" s="34" t="s">
        <v>13</v>
      </c>
      <c r="D16" s="37" t="s">
        <v>26</v>
      </c>
      <c r="E16" s="34">
        <v>2.0249999999999999</v>
      </c>
      <c r="F16" s="34" t="s">
        <v>36</v>
      </c>
      <c r="G16" s="78" t="s">
        <v>40</v>
      </c>
      <c r="H16" s="105">
        <v>9</v>
      </c>
      <c r="I16" s="99">
        <v>3.65</v>
      </c>
    </row>
    <row r="17" spans="1:9" x14ac:dyDescent="0.25">
      <c r="A17" s="32"/>
      <c r="B17" s="33" t="s">
        <v>9</v>
      </c>
      <c r="C17" s="34" t="s">
        <v>14</v>
      </c>
      <c r="D17" s="37" t="s">
        <v>27</v>
      </c>
      <c r="E17" s="34">
        <v>3.6219999999999999</v>
      </c>
      <c r="F17" s="34" t="s">
        <v>36</v>
      </c>
      <c r="G17" s="78" t="s">
        <v>38</v>
      </c>
      <c r="H17" s="105">
        <v>9</v>
      </c>
      <c r="I17" s="99">
        <v>6.52</v>
      </c>
    </row>
    <row r="18" spans="1:9" x14ac:dyDescent="0.25">
      <c r="A18" s="32"/>
      <c r="B18" s="33" t="s">
        <v>9</v>
      </c>
      <c r="C18" s="34" t="s">
        <v>14</v>
      </c>
      <c r="D18" s="37" t="s">
        <v>28</v>
      </c>
      <c r="E18" s="34">
        <v>1.4379999999999999</v>
      </c>
      <c r="F18" s="34" t="s">
        <v>36</v>
      </c>
      <c r="G18" s="78" t="s">
        <v>38</v>
      </c>
      <c r="H18" s="105">
        <v>9</v>
      </c>
      <c r="I18" s="99">
        <v>2.59</v>
      </c>
    </row>
    <row r="19" spans="1:9" x14ac:dyDescent="0.25">
      <c r="A19" s="32"/>
      <c r="B19" s="33" t="s">
        <v>9</v>
      </c>
      <c r="C19" s="34" t="s">
        <v>14</v>
      </c>
      <c r="D19" s="37" t="s">
        <v>29</v>
      </c>
      <c r="E19" s="34">
        <v>1.7390000000000001</v>
      </c>
      <c r="F19" s="34" t="s">
        <v>36</v>
      </c>
      <c r="G19" s="78" t="s">
        <v>40</v>
      </c>
      <c r="H19" s="105">
        <v>9</v>
      </c>
      <c r="I19" s="99">
        <v>3.13</v>
      </c>
    </row>
    <row r="20" spans="1:9" x14ac:dyDescent="0.25">
      <c r="A20" s="32"/>
      <c r="B20" s="33" t="s">
        <v>9</v>
      </c>
      <c r="C20" s="34" t="s">
        <v>14</v>
      </c>
      <c r="D20" s="37" t="s">
        <v>30</v>
      </c>
      <c r="E20" s="38">
        <v>1.5</v>
      </c>
      <c r="F20" s="34" t="s">
        <v>36</v>
      </c>
      <c r="G20" s="78" t="s">
        <v>40</v>
      </c>
      <c r="H20" s="105">
        <v>9</v>
      </c>
      <c r="I20" s="99">
        <v>2.7</v>
      </c>
    </row>
    <row r="21" spans="1:9" x14ac:dyDescent="0.25">
      <c r="A21" s="32"/>
      <c r="B21" s="33" t="s">
        <v>9</v>
      </c>
      <c r="C21" s="34" t="s">
        <v>15</v>
      </c>
      <c r="D21" s="37" t="s">
        <v>31</v>
      </c>
      <c r="E21" s="38">
        <v>40.020000000000003</v>
      </c>
      <c r="F21" s="34" t="s">
        <v>36</v>
      </c>
      <c r="G21" s="78" t="s">
        <v>38</v>
      </c>
      <c r="H21" s="105">
        <v>9</v>
      </c>
      <c r="I21" s="99">
        <v>72.040000000000006</v>
      </c>
    </row>
    <row r="22" spans="1:9" x14ac:dyDescent="0.25">
      <c r="A22" s="32"/>
      <c r="B22" s="33" t="s">
        <v>9</v>
      </c>
      <c r="C22" s="34" t="s">
        <v>16</v>
      </c>
      <c r="D22" s="37" t="s">
        <v>32</v>
      </c>
      <c r="E22" s="38">
        <v>37.89</v>
      </c>
      <c r="F22" s="34" t="s">
        <v>36</v>
      </c>
      <c r="G22" s="78" t="s">
        <v>42</v>
      </c>
      <c r="H22" s="105">
        <v>9</v>
      </c>
      <c r="I22" s="99">
        <v>68.2</v>
      </c>
    </row>
    <row r="23" spans="1:9" x14ac:dyDescent="0.25">
      <c r="A23" s="32"/>
      <c r="B23" s="33" t="s">
        <v>9</v>
      </c>
      <c r="C23" s="34" t="s">
        <v>16</v>
      </c>
      <c r="D23" s="37" t="s">
        <v>33</v>
      </c>
      <c r="E23" s="38">
        <v>6.2190000000000003</v>
      </c>
      <c r="F23" s="34" t="s">
        <v>36</v>
      </c>
      <c r="G23" s="78" t="s">
        <v>42</v>
      </c>
      <c r="H23" s="105">
        <v>9</v>
      </c>
      <c r="I23" s="99">
        <v>11.19</v>
      </c>
    </row>
    <row r="24" spans="1:9" x14ac:dyDescent="0.25">
      <c r="A24" s="32"/>
      <c r="B24" s="33" t="s">
        <v>9</v>
      </c>
      <c r="C24" s="34" t="s">
        <v>16</v>
      </c>
      <c r="D24" s="37" t="s">
        <v>34</v>
      </c>
      <c r="E24" s="38">
        <v>84.947000000000003</v>
      </c>
      <c r="F24" s="34" t="s">
        <v>36</v>
      </c>
      <c r="G24" s="78" t="s">
        <v>42</v>
      </c>
      <c r="H24" s="105">
        <v>9</v>
      </c>
      <c r="I24" s="99">
        <v>152.91</v>
      </c>
    </row>
    <row r="25" spans="1:9" ht="16.5" thickBot="1" x14ac:dyDescent="0.3">
      <c r="A25" s="90"/>
      <c r="B25" s="59" t="s">
        <v>9</v>
      </c>
      <c r="C25" s="60" t="s">
        <v>17</v>
      </c>
      <c r="D25" s="61" t="s">
        <v>35</v>
      </c>
      <c r="E25" s="62">
        <v>2.5990000000000002</v>
      </c>
      <c r="F25" s="60" t="s">
        <v>37</v>
      </c>
      <c r="G25" s="79" t="s">
        <v>44</v>
      </c>
      <c r="H25" s="98">
        <v>10</v>
      </c>
      <c r="I25" s="100">
        <v>5.2</v>
      </c>
    </row>
    <row r="26" spans="1:9" ht="16.5" thickBot="1" x14ac:dyDescent="0.3">
      <c r="A26" s="45"/>
      <c r="B26" s="46" t="s">
        <v>170</v>
      </c>
      <c r="C26" s="47"/>
      <c r="D26" s="48" t="s">
        <v>168</v>
      </c>
      <c r="E26" s="89">
        <f>SUM(E8:E25)</f>
        <v>196.47800000000001</v>
      </c>
      <c r="F26" s="49"/>
      <c r="G26" s="84"/>
      <c r="H26" s="94"/>
      <c r="I26" s="101"/>
    </row>
    <row r="27" spans="1:9" x14ac:dyDescent="0.25">
      <c r="A27" s="32">
        <v>2</v>
      </c>
      <c r="B27" s="91" t="s">
        <v>141</v>
      </c>
      <c r="C27" s="92" t="s">
        <v>142</v>
      </c>
      <c r="D27" s="72" t="s">
        <v>143</v>
      </c>
      <c r="E27" s="73">
        <v>4.399</v>
      </c>
      <c r="F27" s="92" t="s">
        <v>36</v>
      </c>
      <c r="G27" s="85" t="s">
        <v>40</v>
      </c>
      <c r="H27" s="97">
        <v>9</v>
      </c>
      <c r="I27" s="99">
        <v>7.92</v>
      </c>
    </row>
    <row r="28" spans="1:9" x14ac:dyDescent="0.25">
      <c r="A28" s="4"/>
      <c r="B28" s="33" t="s">
        <v>141</v>
      </c>
      <c r="C28" s="34" t="s">
        <v>142</v>
      </c>
      <c r="D28" s="42" t="s">
        <v>144</v>
      </c>
      <c r="E28" s="43">
        <v>15.097</v>
      </c>
      <c r="F28" s="34" t="s">
        <v>36</v>
      </c>
      <c r="G28" s="78" t="s">
        <v>40</v>
      </c>
      <c r="H28" s="105">
        <v>9</v>
      </c>
      <c r="I28" s="99">
        <v>27.18</v>
      </c>
    </row>
    <row r="29" spans="1:9" x14ac:dyDescent="0.25">
      <c r="A29" s="4"/>
      <c r="B29" s="33" t="s">
        <v>141</v>
      </c>
      <c r="C29" s="34" t="s">
        <v>142</v>
      </c>
      <c r="D29" s="42" t="s">
        <v>145</v>
      </c>
      <c r="E29" s="43">
        <v>8.5980000000000008</v>
      </c>
      <c r="F29" s="34" t="s">
        <v>36</v>
      </c>
      <c r="G29" s="78" t="s">
        <v>40</v>
      </c>
      <c r="H29" s="105">
        <v>9</v>
      </c>
      <c r="I29" s="99">
        <v>15.48</v>
      </c>
    </row>
    <row r="30" spans="1:9" x14ac:dyDescent="0.25">
      <c r="A30" s="4"/>
      <c r="B30" s="33" t="s">
        <v>141</v>
      </c>
      <c r="C30" s="34" t="s">
        <v>142</v>
      </c>
      <c r="D30" s="42" t="s">
        <v>146</v>
      </c>
      <c r="E30" s="43">
        <v>1.5</v>
      </c>
      <c r="F30" s="34" t="s">
        <v>36</v>
      </c>
      <c r="G30" s="78" t="s">
        <v>40</v>
      </c>
      <c r="H30" s="97">
        <v>9</v>
      </c>
      <c r="I30" s="99">
        <f t="shared" ref="I30:I72" si="0">H30*20%*E30</f>
        <v>2.7</v>
      </c>
    </row>
    <row r="31" spans="1:9" x14ac:dyDescent="0.25">
      <c r="A31" s="4"/>
      <c r="B31" s="33" t="s">
        <v>141</v>
      </c>
      <c r="C31" s="34" t="s">
        <v>142</v>
      </c>
      <c r="D31" s="42" t="s">
        <v>147</v>
      </c>
      <c r="E31" s="41">
        <v>24.599</v>
      </c>
      <c r="F31" s="34" t="s">
        <v>36</v>
      </c>
      <c r="G31" s="78" t="s">
        <v>40</v>
      </c>
      <c r="H31" s="105">
        <v>9</v>
      </c>
      <c r="I31" s="99">
        <v>44.28</v>
      </c>
    </row>
    <row r="32" spans="1:9" x14ac:dyDescent="0.25">
      <c r="A32" s="4"/>
      <c r="B32" s="33" t="s">
        <v>141</v>
      </c>
      <c r="C32" s="34" t="s">
        <v>142</v>
      </c>
      <c r="D32" s="42" t="s">
        <v>148</v>
      </c>
      <c r="E32" s="41">
        <v>7.4989999999999997</v>
      </c>
      <c r="F32" s="34" t="s">
        <v>36</v>
      </c>
      <c r="G32" s="78" t="s">
        <v>149</v>
      </c>
      <c r="H32" s="105">
        <v>9</v>
      </c>
      <c r="I32" s="99">
        <f t="shared" si="0"/>
        <v>13.498199999999999</v>
      </c>
    </row>
    <row r="33" spans="1:9" x14ac:dyDescent="0.25">
      <c r="A33" s="4"/>
      <c r="B33" s="33" t="s">
        <v>141</v>
      </c>
      <c r="C33" s="34" t="s">
        <v>150</v>
      </c>
      <c r="D33" s="37" t="s">
        <v>151</v>
      </c>
      <c r="E33" s="38">
        <v>2.2999999999999998</v>
      </c>
      <c r="F33" s="34" t="s">
        <v>36</v>
      </c>
      <c r="G33" s="78" t="s">
        <v>39</v>
      </c>
      <c r="H33" s="97">
        <v>9</v>
      </c>
      <c r="I33" s="99">
        <f t="shared" si="0"/>
        <v>4.1399999999999997</v>
      </c>
    </row>
    <row r="34" spans="1:9" x14ac:dyDescent="0.25">
      <c r="A34" s="4"/>
      <c r="B34" s="33" t="s">
        <v>141</v>
      </c>
      <c r="C34" s="34" t="s">
        <v>152</v>
      </c>
      <c r="D34" s="37" t="s">
        <v>153</v>
      </c>
      <c r="E34" s="38">
        <v>4.0049999999999999</v>
      </c>
      <c r="F34" s="34" t="s">
        <v>36</v>
      </c>
      <c r="G34" s="78" t="s">
        <v>40</v>
      </c>
      <c r="H34" s="105">
        <v>9</v>
      </c>
      <c r="I34" s="99">
        <f t="shared" si="0"/>
        <v>7.2089999999999996</v>
      </c>
    </row>
    <row r="35" spans="1:9" x14ac:dyDescent="0.25">
      <c r="A35" s="4"/>
      <c r="B35" s="33" t="s">
        <v>141</v>
      </c>
      <c r="C35" s="34" t="s">
        <v>154</v>
      </c>
      <c r="D35" s="37" t="s">
        <v>176</v>
      </c>
      <c r="E35" s="38">
        <v>10.097</v>
      </c>
      <c r="F35" s="34" t="s">
        <v>36</v>
      </c>
      <c r="G35" s="78" t="s">
        <v>40</v>
      </c>
      <c r="H35" s="105">
        <v>9</v>
      </c>
      <c r="I35" s="99">
        <f t="shared" si="0"/>
        <v>18.174599999999998</v>
      </c>
    </row>
    <row r="36" spans="1:9" x14ac:dyDescent="0.25">
      <c r="A36" s="4"/>
      <c r="B36" s="33" t="s">
        <v>141</v>
      </c>
      <c r="C36" s="34" t="s">
        <v>154</v>
      </c>
      <c r="D36" s="37" t="s">
        <v>155</v>
      </c>
      <c r="E36" s="38">
        <v>3.4049999999999998</v>
      </c>
      <c r="F36" s="34" t="s">
        <v>36</v>
      </c>
      <c r="G36" s="78" t="s">
        <v>44</v>
      </c>
      <c r="H36" s="97">
        <v>9</v>
      </c>
      <c r="I36" s="99">
        <f t="shared" si="0"/>
        <v>6.1289999999999996</v>
      </c>
    </row>
    <row r="37" spans="1:9" ht="31.5" x14ac:dyDescent="0.25">
      <c r="A37" s="4"/>
      <c r="B37" s="33" t="s">
        <v>141</v>
      </c>
      <c r="C37" s="34" t="s">
        <v>156</v>
      </c>
      <c r="D37" s="37" t="s">
        <v>157</v>
      </c>
      <c r="E37" s="38">
        <v>1.9810000000000001</v>
      </c>
      <c r="F37" s="126" t="s">
        <v>185</v>
      </c>
      <c r="G37" s="78" t="s">
        <v>40</v>
      </c>
      <c r="H37" s="105">
        <v>9</v>
      </c>
      <c r="I37" s="99">
        <f t="shared" si="0"/>
        <v>3.5658000000000003</v>
      </c>
    </row>
    <row r="38" spans="1:9" x14ac:dyDescent="0.25">
      <c r="A38" s="4"/>
      <c r="B38" s="33" t="s">
        <v>141</v>
      </c>
      <c r="C38" s="34" t="s">
        <v>158</v>
      </c>
      <c r="D38" s="36" t="s">
        <v>159</v>
      </c>
      <c r="E38" s="38">
        <v>2.5</v>
      </c>
      <c r="F38" s="34" t="s">
        <v>36</v>
      </c>
      <c r="G38" s="78" t="s">
        <v>40</v>
      </c>
      <c r="H38" s="105">
        <v>9</v>
      </c>
      <c r="I38" s="99">
        <f t="shared" si="0"/>
        <v>4.5</v>
      </c>
    </row>
    <row r="39" spans="1:9" x14ac:dyDescent="0.25">
      <c r="A39" s="4"/>
      <c r="B39" s="33" t="s">
        <v>141</v>
      </c>
      <c r="C39" s="34" t="s">
        <v>158</v>
      </c>
      <c r="D39" s="36" t="s">
        <v>160</v>
      </c>
      <c r="E39" s="38">
        <v>5.0999999999999996</v>
      </c>
      <c r="F39" s="34" t="s">
        <v>36</v>
      </c>
      <c r="G39" s="78" t="s">
        <v>40</v>
      </c>
      <c r="H39" s="97">
        <v>9</v>
      </c>
      <c r="I39" s="99">
        <f t="shared" si="0"/>
        <v>9.18</v>
      </c>
    </row>
    <row r="40" spans="1:9" x14ac:dyDescent="0.25">
      <c r="A40" s="4"/>
      <c r="B40" s="33" t="s">
        <v>141</v>
      </c>
      <c r="C40" s="34" t="s">
        <v>158</v>
      </c>
      <c r="D40" s="37" t="s">
        <v>161</v>
      </c>
      <c r="E40" s="38">
        <v>8.2210000000000001</v>
      </c>
      <c r="F40" s="34" t="s">
        <v>36</v>
      </c>
      <c r="G40" s="78" t="s">
        <v>40</v>
      </c>
      <c r="H40" s="105">
        <v>9</v>
      </c>
      <c r="I40" s="99">
        <f t="shared" si="0"/>
        <v>14.797800000000001</v>
      </c>
    </row>
    <row r="41" spans="1:9" x14ac:dyDescent="0.25">
      <c r="A41" s="4"/>
      <c r="B41" s="33" t="s">
        <v>141</v>
      </c>
      <c r="C41" s="34" t="s">
        <v>162</v>
      </c>
      <c r="D41" s="37" t="s">
        <v>163</v>
      </c>
      <c r="E41" s="38">
        <v>3.3</v>
      </c>
      <c r="F41" s="34" t="s">
        <v>36</v>
      </c>
      <c r="G41" s="78" t="s">
        <v>48</v>
      </c>
      <c r="H41" s="105">
        <v>9</v>
      </c>
      <c r="I41" s="99">
        <f t="shared" si="0"/>
        <v>5.9399999999999995</v>
      </c>
    </row>
    <row r="42" spans="1:9" x14ac:dyDescent="0.25">
      <c r="A42" s="4"/>
      <c r="B42" s="33" t="s">
        <v>141</v>
      </c>
      <c r="C42" s="34" t="s">
        <v>164</v>
      </c>
      <c r="D42" s="36" t="s">
        <v>165</v>
      </c>
      <c r="E42" s="38">
        <v>6.399</v>
      </c>
      <c r="F42" s="34" t="s">
        <v>36</v>
      </c>
      <c r="G42" s="78" t="s">
        <v>149</v>
      </c>
      <c r="H42" s="97">
        <v>9</v>
      </c>
      <c r="I42" s="99">
        <f t="shared" si="0"/>
        <v>11.5182</v>
      </c>
    </row>
    <row r="43" spans="1:9" x14ac:dyDescent="0.25">
      <c r="A43" s="4"/>
      <c r="B43" s="33" t="s">
        <v>141</v>
      </c>
      <c r="C43" s="34" t="s">
        <v>164</v>
      </c>
      <c r="D43" s="36" t="s">
        <v>166</v>
      </c>
      <c r="E43" s="38">
        <v>2.6989999999999998</v>
      </c>
      <c r="F43" s="34" t="s">
        <v>36</v>
      </c>
      <c r="G43" s="78" t="s">
        <v>149</v>
      </c>
      <c r="H43" s="105">
        <v>9</v>
      </c>
      <c r="I43" s="99">
        <f t="shared" si="0"/>
        <v>4.8582000000000001</v>
      </c>
    </row>
    <row r="44" spans="1:9" ht="16.5" thickBot="1" x14ac:dyDescent="0.3">
      <c r="A44" s="4"/>
      <c r="B44" s="33" t="s">
        <v>141</v>
      </c>
      <c r="C44" s="34" t="s">
        <v>164</v>
      </c>
      <c r="D44" s="36" t="s">
        <v>167</v>
      </c>
      <c r="E44" s="38">
        <v>3.6920000000000002</v>
      </c>
      <c r="F44" s="34" t="s">
        <v>36</v>
      </c>
      <c r="G44" s="96" t="s">
        <v>149</v>
      </c>
      <c r="H44" s="98">
        <v>9</v>
      </c>
      <c r="I44" s="100">
        <f t="shared" si="0"/>
        <v>6.6456000000000008</v>
      </c>
    </row>
    <row r="45" spans="1:9" ht="16.5" thickBot="1" x14ac:dyDescent="0.3">
      <c r="A45" s="51"/>
      <c r="B45" s="52" t="s">
        <v>169</v>
      </c>
      <c r="C45" s="53"/>
      <c r="D45" s="54" t="s">
        <v>168</v>
      </c>
      <c r="E45" s="75">
        <f>SUM(E27:E44)</f>
        <v>115.39099999999999</v>
      </c>
      <c r="F45" s="31"/>
      <c r="G45" s="84"/>
      <c r="H45" s="94"/>
      <c r="I45" s="102"/>
    </row>
    <row r="46" spans="1:9" x14ac:dyDescent="0.25">
      <c r="A46" s="32">
        <v>3</v>
      </c>
      <c r="B46" s="70" t="s">
        <v>45</v>
      </c>
      <c r="C46" s="71" t="s">
        <v>46</v>
      </c>
      <c r="D46" s="72" t="s">
        <v>47</v>
      </c>
      <c r="E46" s="73">
        <v>1.9770000000000001</v>
      </c>
      <c r="F46" s="71" t="s">
        <v>36</v>
      </c>
      <c r="G46" s="80" t="s">
        <v>48</v>
      </c>
      <c r="H46" s="97">
        <v>9</v>
      </c>
      <c r="I46" s="99">
        <f t="shared" si="0"/>
        <v>3.5586000000000002</v>
      </c>
    </row>
    <row r="47" spans="1:9" x14ac:dyDescent="0.25">
      <c r="A47" s="4"/>
      <c r="B47" s="40" t="s">
        <v>45</v>
      </c>
      <c r="C47" s="41" t="s">
        <v>46</v>
      </c>
      <c r="D47" s="42" t="s">
        <v>49</v>
      </c>
      <c r="E47" s="43">
        <v>2.8029999999999999</v>
      </c>
      <c r="F47" s="41" t="s">
        <v>37</v>
      </c>
      <c r="G47" s="81" t="s">
        <v>48</v>
      </c>
      <c r="H47" s="105">
        <v>10</v>
      </c>
      <c r="I47" s="99">
        <f t="shared" si="0"/>
        <v>5.6059999999999999</v>
      </c>
    </row>
    <row r="48" spans="1:9" x14ac:dyDescent="0.25">
      <c r="A48" s="4"/>
      <c r="B48" s="40" t="s">
        <v>45</v>
      </c>
      <c r="C48" s="41" t="s">
        <v>46</v>
      </c>
      <c r="D48" s="42" t="s">
        <v>50</v>
      </c>
      <c r="E48" s="43">
        <v>2.4</v>
      </c>
      <c r="F48" s="41" t="s">
        <v>37</v>
      </c>
      <c r="G48" s="81" t="s">
        <v>48</v>
      </c>
      <c r="H48" s="105">
        <v>10</v>
      </c>
      <c r="I48" s="99">
        <f t="shared" si="0"/>
        <v>4.8</v>
      </c>
    </row>
    <row r="49" spans="1:9" x14ac:dyDescent="0.25">
      <c r="A49" s="4"/>
      <c r="B49" s="40" t="s">
        <v>45</v>
      </c>
      <c r="C49" s="34" t="s">
        <v>51</v>
      </c>
      <c r="D49" s="37" t="s">
        <v>52</v>
      </c>
      <c r="E49" s="38">
        <v>11.016999999999999</v>
      </c>
      <c r="F49" s="34" t="s">
        <v>37</v>
      </c>
      <c r="G49" s="78" t="s">
        <v>40</v>
      </c>
      <c r="H49" s="105">
        <v>10</v>
      </c>
      <c r="I49" s="99">
        <f t="shared" si="0"/>
        <v>22.033999999999999</v>
      </c>
    </row>
    <row r="50" spans="1:9" x14ac:dyDescent="0.25">
      <c r="A50" s="4"/>
      <c r="B50" s="40" t="s">
        <v>45</v>
      </c>
      <c r="C50" s="34" t="s">
        <v>51</v>
      </c>
      <c r="D50" s="37" t="s">
        <v>53</v>
      </c>
      <c r="E50" s="38">
        <v>22.59</v>
      </c>
      <c r="F50" s="34" t="s">
        <v>36</v>
      </c>
      <c r="G50" s="78" t="s">
        <v>41</v>
      </c>
      <c r="H50" s="105">
        <v>9</v>
      </c>
      <c r="I50" s="99">
        <f t="shared" si="0"/>
        <v>40.661999999999999</v>
      </c>
    </row>
    <row r="51" spans="1:9" x14ac:dyDescent="0.25">
      <c r="A51" s="4"/>
      <c r="B51" s="40" t="s">
        <v>45</v>
      </c>
      <c r="C51" s="34" t="s">
        <v>54</v>
      </c>
      <c r="D51" s="37" t="s">
        <v>55</v>
      </c>
      <c r="E51" s="38">
        <v>3.403</v>
      </c>
      <c r="F51" s="34" t="s">
        <v>36</v>
      </c>
      <c r="G51" s="78" t="s">
        <v>56</v>
      </c>
      <c r="H51" s="105">
        <v>9</v>
      </c>
      <c r="I51" s="99">
        <f t="shared" si="0"/>
        <v>6.1254</v>
      </c>
    </row>
    <row r="52" spans="1:9" x14ac:dyDescent="0.25">
      <c r="A52" s="4"/>
      <c r="B52" s="40" t="s">
        <v>45</v>
      </c>
      <c r="C52" s="34" t="s">
        <v>54</v>
      </c>
      <c r="D52" s="37" t="s">
        <v>57</v>
      </c>
      <c r="E52" s="38">
        <v>1</v>
      </c>
      <c r="F52" s="34" t="s">
        <v>36</v>
      </c>
      <c r="G52" s="78" t="s">
        <v>44</v>
      </c>
      <c r="H52" s="105">
        <v>9</v>
      </c>
      <c r="I52" s="99">
        <f t="shared" si="0"/>
        <v>1.8</v>
      </c>
    </row>
    <row r="53" spans="1:9" x14ac:dyDescent="0.25">
      <c r="A53" s="4"/>
      <c r="B53" s="40" t="s">
        <v>45</v>
      </c>
      <c r="C53" s="34" t="s">
        <v>58</v>
      </c>
      <c r="D53" s="37" t="s">
        <v>59</v>
      </c>
      <c r="E53" s="38">
        <v>2.109</v>
      </c>
      <c r="F53" s="34" t="s">
        <v>36</v>
      </c>
      <c r="G53" s="78" t="s">
        <v>39</v>
      </c>
      <c r="H53" s="105">
        <v>9</v>
      </c>
      <c r="I53" s="99">
        <f t="shared" si="0"/>
        <v>3.7962000000000002</v>
      </c>
    </row>
    <row r="54" spans="1:9" x14ac:dyDescent="0.25">
      <c r="A54" s="4"/>
      <c r="B54" s="40" t="s">
        <v>45</v>
      </c>
      <c r="C54" s="34" t="s">
        <v>58</v>
      </c>
      <c r="D54" s="37" t="s">
        <v>60</v>
      </c>
      <c r="E54" s="38">
        <v>6.399</v>
      </c>
      <c r="F54" s="34" t="s">
        <v>37</v>
      </c>
      <c r="G54" s="78" t="s">
        <v>43</v>
      </c>
      <c r="H54" s="105">
        <v>10</v>
      </c>
      <c r="I54" s="99">
        <f t="shared" si="0"/>
        <v>12.798</v>
      </c>
    </row>
    <row r="55" spans="1:9" x14ac:dyDescent="0.25">
      <c r="A55" s="4"/>
      <c r="B55" s="40" t="s">
        <v>45</v>
      </c>
      <c r="C55" s="34" t="s">
        <v>61</v>
      </c>
      <c r="D55" s="37" t="s">
        <v>62</v>
      </c>
      <c r="E55" s="38">
        <v>5.899</v>
      </c>
      <c r="F55" s="34" t="s">
        <v>36</v>
      </c>
      <c r="G55" s="78" t="s">
        <v>43</v>
      </c>
      <c r="H55" s="105">
        <v>9</v>
      </c>
      <c r="I55" s="99">
        <f t="shared" si="0"/>
        <v>10.6182</v>
      </c>
    </row>
    <row r="56" spans="1:9" x14ac:dyDescent="0.25">
      <c r="A56" s="4"/>
      <c r="B56" s="40" t="s">
        <v>45</v>
      </c>
      <c r="C56" s="34" t="s">
        <v>61</v>
      </c>
      <c r="D56" s="37" t="s">
        <v>63</v>
      </c>
      <c r="E56" s="39">
        <v>13.198</v>
      </c>
      <c r="F56" s="34" t="s">
        <v>36</v>
      </c>
      <c r="G56" s="81" t="s">
        <v>48</v>
      </c>
      <c r="H56" s="105">
        <v>9</v>
      </c>
      <c r="I56" s="99">
        <f t="shared" si="0"/>
        <v>23.756400000000003</v>
      </c>
    </row>
    <row r="57" spans="1:9" x14ac:dyDescent="0.25">
      <c r="A57" s="4"/>
      <c r="B57" s="40" t="s">
        <v>45</v>
      </c>
      <c r="C57" s="34" t="s">
        <v>61</v>
      </c>
      <c r="D57" s="37" t="s">
        <v>64</v>
      </c>
      <c r="E57" s="38">
        <v>2.2799999999999998</v>
      </c>
      <c r="F57" s="34" t="s">
        <v>36</v>
      </c>
      <c r="G57" s="81" t="s">
        <v>65</v>
      </c>
      <c r="H57" s="105">
        <v>9</v>
      </c>
      <c r="I57" s="99">
        <f t="shared" si="0"/>
        <v>4.1040000000000001</v>
      </c>
    </row>
    <row r="58" spans="1:9" x14ac:dyDescent="0.25">
      <c r="A58" s="4"/>
      <c r="B58" s="40" t="s">
        <v>45</v>
      </c>
      <c r="C58" s="34" t="s">
        <v>61</v>
      </c>
      <c r="D58" s="37" t="s">
        <v>66</v>
      </c>
      <c r="E58" s="38">
        <v>1.329</v>
      </c>
      <c r="F58" s="34" t="s">
        <v>36</v>
      </c>
      <c r="G58" s="81" t="s">
        <v>48</v>
      </c>
      <c r="H58" s="105">
        <v>9</v>
      </c>
      <c r="I58" s="99">
        <f t="shared" si="0"/>
        <v>2.3921999999999999</v>
      </c>
    </row>
    <row r="59" spans="1:9" x14ac:dyDescent="0.25">
      <c r="A59" s="4"/>
      <c r="B59" s="40" t="s">
        <v>45</v>
      </c>
      <c r="C59" s="34" t="s">
        <v>61</v>
      </c>
      <c r="D59" s="37" t="s">
        <v>67</v>
      </c>
      <c r="E59" s="38">
        <v>10.218</v>
      </c>
      <c r="F59" s="34" t="s">
        <v>36</v>
      </c>
      <c r="G59" s="81" t="s">
        <v>48</v>
      </c>
      <c r="H59" s="105">
        <v>9</v>
      </c>
      <c r="I59" s="99">
        <f t="shared" si="0"/>
        <v>18.392400000000002</v>
      </c>
    </row>
    <row r="60" spans="1:9" x14ac:dyDescent="0.25">
      <c r="A60" s="4"/>
      <c r="B60" s="40" t="s">
        <v>45</v>
      </c>
      <c r="C60" s="34" t="s">
        <v>61</v>
      </c>
      <c r="D60" s="37" t="s">
        <v>68</v>
      </c>
      <c r="E60" s="38">
        <v>4.0090000000000003</v>
      </c>
      <c r="F60" s="34" t="s">
        <v>36</v>
      </c>
      <c r="G60" s="78" t="s">
        <v>43</v>
      </c>
      <c r="H60" s="105">
        <v>9</v>
      </c>
      <c r="I60" s="99">
        <f t="shared" si="0"/>
        <v>7.2162000000000006</v>
      </c>
    </row>
    <row r="61" spans="1:9" x14ac:dyDescent="0.25">
      <c r="A61" s="4"/>
      <c r="B61" s="40" t="s">
        <v>45</v>
      </c>
      <c r="C61" s="34" t="s">
        <v>61</v>
      </c>
      <c r="D61" s="37" t="s">
        <v>69</v>
      </c>
      <c r="E61" s="38">
        <v>5.5019999999999998</v>
      </c>
      <c r="F61" s="34" t="s">
        <v>36</v>
      </c>
      <c r="G61" s="78" t="s">
        <v>38</v>
      </c>
      <c r="H61" s="105">
        <v>9</v>
      </c>
      <c r="I61" s="99">
        <f t="shared" si="0"/>
        <v>9.9035999999999991</v>
      </c>
    </row>
    <row r="62" spans="1:9" x14ac:dyDescent="0.25">
      <c r="A62" s="4"/>
      <c r="B62" s="40" t="s">
        <v>45</v>
      </c>
      <c r="C62" s="34" t="s">
        <v>61</v>
      </c>
      <c r="D62" s="37" t="s">
        <v>70</v>
      </c>
      <c r="E62" s="38">
        <v>3.27</v>
      </c>
      <c r="F62" s="34" t="s">
        <v>36</v>
      </c>
      <c r="G62" s="78" t="s">
        <v>38</v>
      </c>
      <c r="H62" s="105">
        <v>9</v>
      </c>
      <c r="I62" s="99">
        <f t="shared" si="0"/>
        <v>5.8860000000000001</v>
      </c>
    </row>
    <row r="63" spans="1:9" x14ac:dyDescent="0.25">
      <c r="A63" s="4"/>
      <c r="B63" s="40" t="s">
        <v>45</v>
      </c>
      <c r="C63" s="34" t="s">
        <v>71</v>
      </c>
      <c r="D63" s="37" t="s">
        <v>72</v>
      </c>
      <c r="E63" s="38">
        <v>4.9610000000000003</v>
      </c>
      <c r="F63" s="34" t="s">
        <v>36</v>
      </c>
      <c r="G63" s="81" t="s">
        <v>48</v>
      </c>
      <c r="H63" s="105">
        <v>9</v>
      </c>
      <c r="I63" s="99">
        <f t="shared" si="0"/>
        <v>8.9298000000000002</v>
      </c>
    </row>
    <row r="64" spans="1:9" x14ac:dyDescent="0.25">
      <c r="A64" s="4"/>
      <c r="B64" s="40" t="s">
        <v>45</v>
      </c>
      <c r="C64" s="34" t="s">
        <v>73</v>
      </c>
      <c r="D64" s="37" t="s">
        <v>74</v>
      </c>
      <c r="E64" s="38">
        <v>2.4</v>
      </c>
      <c r="F64" s="34" t="s">
        <v>36</v>
      </c>
      <c r="G64" s="78" t="s">
        <v>75</v>
      </c>
      <c r="H64" s="105">
        <v>9</v>
      </c>
      <c r="I64" s="99">
        <f t="shared" si="0"/>
        <v>4.32</v>
      </c>
    </row>
    <row r="65" spans="1:9" x14ac:dyDescent="0.25">
      <c r="A65" s="4"/>
      <c r="B65" s="40" t="s">
        <v>45</v>
      </c>
      <c r="C65" s="34" t="s">
        <v>73</v>
      </c>
      <c r="D65" s="37" t="s">
        <v>76</v>
      </c>
      <c r="E65" s="38">
        <v>4</v>
      </c>
      <c r="F65" s="34" t="s">
        <v>36</v>
      </c>
      <c r="G65" s="78" t="s">
        <v>75</v>
      </c>
      <c r="H65" s="105">
        <v>9</v>
      </c>
      <c r="I65" s="99">
        <f t="shared" si="0"/>
        <v>7.2</v>
      </c>
    </row>
    <row r="66" spans="1:9" x14ac:dyDescent="0.25">
      <c r="A66" s="4"/>
      <c r="B66" s="40" t="s">
        <v>45</v>
      </c>
      <c r="C66" s="34" t="s">
        <v>73</v>
      </c>
      <c r="D66" s="37" t="s">
        <v>77</v>
      </c>
      <c r="E66" s="38">
        <v>2.9990000000000001</v>
      </c>
      <c r="F66" s="34" t="s">
        <v>36</v>
      </c>
      <c r="G66" s="78" t="s">
        <v>75</v>
      </c>
      <c r="H66" s="105">
        <v>9</v>
      </c>
      <c r="I66" s="99">
        <f t="shared" si="0"/>
        <v>5.3982000000000001</v>
      </c>
    </row>
    <row r="67" spans="1:9" x14ac:dyDescent="0.25">
      <c r="A67" s="4"/>
      <c r="B67" s="40" t="s">
        <v>45</v>
      </c>
      <c r="C67" s="34" t="s">
        <v>73</v>
      </c>
      <c r="D67" s="37" t="s">
        <v>78</v>
      </c>
      <c r="E67" s="38">
        <v>1.7</v>
      </c>
      <c r="F67" s="34" t="s">
        <v>36</v>
      </c>
      <c r="G67" s="78" t="s">
        <v>75</v>
      </c>
      <c r="H67" s="105">
        <v>9</v>
      </c>
      <c r="I67" s="99">
        <f t="shared" si="0"/>
        <v>3.06</v>
      </c>
    </row>
    <row r="68" spans="1:9" x14ac:dyDescent="0.25">
      <c r="A68" s="4"/>
      <c r="B68" s="40" t="s">
        <v>45</v>
      </c>
      <c r="C68" s="34" t="s">
        <v>73</v>
      </c>
      <c r="D68" s="37" t="s">
        <v>79</v>
      </c>
      <c r="E68" s="38">
        <v>0.3</v>
      </c>
      <c r="F68" s="34" t="s">
        <v>36</v>
      </c>
      <c r="G68" s="78" t="s">
        <v>75</v>
      </c>
      <c r="H68" s="105">
        <v>9</v>
      </c>
      <c r="I68" s="99">
        <f t="shared" si="0"/>
        <v>0.54</v>
      </c>
    </row>
    <row r="69" spans="1:9" x14ac:dyDescent="0.25">
      <c r="A69" s="4"/>
      <c r="B69" s="40" t="s">
        <v>45</v>
      </c>
      <c r="C69" s="34" t="s">
        <v>73</v>
      </c>
      <c r="D69" s="37" t="s">
        <v>80</v>
      </c>
      <c r="E69" s="38">
        <v>0.3</v>
      </c>
      <c r="F69" s="34" t="s">
        <v>36</v>
      </c>
      <c r="G69" s="78" t="s">
        <v>75</v>
      </c>
      <c r="H69" s="105">
        <v>9</v>
      </c>
      <c r="I69" s="99">
        <f t="shared" si="0"/>
        <v>0.54</v>
      </c>
    </row>
    <row r="70" spans="1:9" x14ac:dyDescent="0.25">
      <c r="A70" s="4"/>
      <c r="B70" s="40" t="s">
        <v>45</v>
      </c>
      <c r="C70" s="34" t="s">
        <v>73</v>
      </c>
      <c r="D70" s="37" t="s">
        <v>81</v>
      </c>
      <c r="E70" s="38">
        <v>7.0990000000000002</v>
      </c>
      <c r="F70" s="34" t="s">
        <v>36</v>
      </c>
      <c r="G70" s="78" t="s">
        <v>75</v>
      </c>
      <c r="H70" s="105">
        <v>9</v>
      </c>
      <c r="I70" s="99">
        <f t="shared" si="0"/>
        <v>12.7782</v>
      </c>
    </row>
    <row r="71" spans="1:9" x14ac:dyDescent="0.25">
      <c r="A71" s="4"/>
      <c r="B71" s="40" t="s">
        <v>45</v>
      </c>
      <c r="C71" s="34" t="s">
        <v>73</v>
      </c>
      <c r="D71" s="37" t="s">
        <v>82</v>
      </c>
      <c r="E71" s="38">
        <v>2.2000000000000002</v>
      </c>
      <c r="F71" s="34" t="s">
        <v>36</v>
      </c>
      <c r="G71" s="78" t="s">
        <v>75</v>
      </c>
      <c r="H71" s="105">
        <v>9</v>
      </c>
      <c r="I71" s="99">
        <f t="shared" si="0"/>
        <v>3.9600000000000004</v>
      </c>
    </row>
    <row r="72" spans="1:9" x14ac:dyDescent="0.25">
      <c r="A72" s="4"/>
      <c r="B72" s="40" t="s">
        <v>45</v>
      </c>
      <c r="C72" s="34" t="s">
        <v>73</v>
      </c>
      <c r="D72" s="37" t="s">
        <v>83</v>
      </c>
      <c r="E72" s="38">
        <v>4</v>
      </c>
      <c r="F72" s="34" t="s">
        <v>36</v>
      </c>
      <c r="G72" s="78" t="s">
        <v>75</v>
      </c>
      <c r="H72" s="105">
        <v>9</v>
      </c>
      <c r="I72" s="99">
        <f t="shared" si="0"/>
        <v>7.2</v>
      </c>
    </row>
    <row r="73" spans="1:9" x14ac:dyDescent="0.25">
      <c r="A73" s="4"/>
      <c r="B73" s="40" t="s">
        <v>45</v>
      </c>
      <c r="C73" s="34" t="s">
        <v>84</v>
      </c>
      <c r="D73" s="37" t="s">
        <v>85</v>
      </c>
      <c r="E73" s="38">
        <v>10.952999999999999</v>
      </c>
      <c r="F73" s="41" t="s">
        <v>37</v>
      </c>
      <c r="G73" s="81" t="s">
        <v>48</v>
      </c>
      <c r="H73" s="105">
        <v>10</v>
      </c>
      <c r="I73" s="99">
        <f t="shared" ref="I73:I116" si="1">H73*20%*E73</f>
        <v>21.905999999999999</v>
      </c>
    </row>
    <row r="74" spans="1:9" x14ac:dyDescent="0.25">
      <c r="A74" s="4"/>
      <c r="B74" s="40" t="s">
        <v>45</v>
      </c>
      <c r="C74" s="34" t="s">
        <v>86</v>
      </c>
      <c r="D74" s="37" t="s">
        <v>87</v>
      </c>
      <c r="E74" s="38">
        <v>4.9950000000000001</v>
      </c>
      <c r="F74" s="34" t="s">
        <v>88</v>
      </c>
      <c r="G74" s="78" t="s">
        <v>40</v>
      </c>
      <c r="H74" s="105">
        <v>10</v>
      </c>
      <c r="I74" s="99">
        <f t="shared" si="1"/>
        <v>9.99</v>
      </c>
    </row>
    <row r="75" spans="1:9" x14ac:dyDescent="0.25">
      <c r="A75" s="4"/>
      <c r="B75" s="40" t="s">
        <v>45</v>
      </c>
      <c r="C75" s="34" t="s">
        <v>89</v>
      </c>
      <c r="D75" s="37" t="s">
        <v>90</v>
      </c>
      <c r="E75" s="38">
        <v>6.2619999999999996</v>
      </c>
      <c r="F75" s="34" t="s">
        <v>36</v>
      </c>
      <c r="G75" s="78" t="s">
        <v>75</v>
      </c>
      <c r="H75" s="105">
        <v>9</v>
      </c>
      <c r="I75" s="99">
        <f t="shared" si="1"/>
        <v>11.271599999999999</v>
      </c>
    </row>
    <row r="76" spans="1:9" x14ac:dyDescent="0.25">
      <c r="A76" s="4"/>
      <c r="B76" s="40" t="s">
        <v>45</v>
      </c>
      <c r="C76" s="34" t="s">
        <v>89</v>
      </c>
      <c r="D76" s="37" t="s">
        <v>91</v>
      </c>
      <c r="E76" s="38">
        <v>4.1970000000000001</v>
      </c>
      <c r="F76" s="34" t="s">
        <v>36</v>
      </c>
      <c r="G76" s="78" t="s">
        <v>41</v>
      </c>
      <c r="H76" s="105">
        <v>9</v>
      </c>
      <c r="I76" s="99">
        <f t="shared" si="1"/>
        <v>7.5546000000000006</v>
      </c>
    </row>
    <row r="77" spans="1:9" x14ac:dyDescent="0.25">
      <c r="A77" s="4"/>
      <c r="B77" s="40" t="s">
        <v>45</v>
      </c>
      <c r="C77" s="34" t="s">
        <v>92</v>
      </c>
      <c r="D77" s="37" t="s">
        <v>93</v>
      </c>
      <c r="E77" s="38">
        <v>6.2270000000000003</v>
      </c>
      <c r="F77" s="41" t="s">
        <v>37</v>
      </c>
      <c r="G77" s="78" t="s">
        <v>39</v>
      </c>
      <c r="H77" s="105">
        <v>10</v>
      </c>
      <c r="I77" s="99">
        <f t="shared" si="1"/>
        <v>12.454000000000001</v>
      </c>
    </row>
    <row r="78" spans="1:9" x14ac:dyDescent="0.25">
      <c r="A78" s="4"/>
      <c r="B78" s="40" t="s">
        <v>45</v>
      </c>
      <c r="C78" s="34" t="s">
        <v>45</v>
      </c>
      <c r="D78" s="37" t="s">
        <v>94</v>
      </c>
      <c r="E78" s="38">
        <v>75.007999999999996</v>
      </c>
      <c r="F78" s="41" t="s">
        <v>36</v>
      </c>
      <c r="G78" s="78" t="s">
        <v>40</v>
      </c>
      <c r="H78" s="105">
        <v>9</v>
      </c>
      <c r="I78" s="99">
        <f t="shared" si="1"/>
        <v>135.01439999999999</v>
      </c>
    </row>
    <row r="79" spans="1:9" x14ac:dyDescent="0.25">
      <c r="A79" s="4"/>
      <c r="B79" s="40" t="s">
        <v>45</v>
      </c>
      <c r="C79" s="36" t="s">
        <v>45</v>
      </c>
      <c r="D79" s="37" t="s">
        <v>95</v>
      </c>
      <c r="E79" s="38">
        <v>32.328000000000003</v>
      </c>
      <c r="F79" s="41" t="s">
        <v>36</v>
      </c>
      <c r="G79" s="82" t="s">
        <v>40</v>
      </c>
      <c r="H79" s="105">
        <v>9</v>
      </c>
      <c r="I79" s="99">
        <f t="shared" si="1"/>
        <v>58.190400000000004</v>
      </c>
    </row>
    <row r="80" spans="1:9" x14ac:dyDescent="0.25">
      <c r="A80" s="4"/>
      <c r="B80" s="40" t="s">
        <v>45</v>
      </c>
      <c r="C80" s="34" t="s">
        <v>45</v>
      </c>
      <c r="D80" s="37" t="s">
        <v>96</v>
      </c>
      <c r="E80" s="38">
        <v>1.44</v>
      </c>
      <c r="F80" s="41" t="s">
        <v>36</v>
      </c>
      <c r="G80" s="78" t="s">
        <v>40</v>
      </c>
      <c r="H80" s="105">
        <v>9</v>
      </c>
      <c r="I80" s="99">
        <f t="shared" si="1"/>
        <v>2.5920000000000001</v>
      </c>
    </row>
    <row r="81" spans="1:9" x14ac:dyDescent="0.25">
      <c r="A81" s="4"/>
      <c r="B81" s="40" t="s">
        <v>45</v>
      </c>
      <c r="C81" s="34" t="s">
        <v>45</v>
      </c>
      <c r="D81" s="37" t="s">
        <v>97</v>
      </c>
      <c r="E81" s="38">
        <v>16.550999999999998</v>
      </c>
      <c r="F81" s="41" t="s">
        <v>36</v>
      </c>
      <c r="G81" s="78" t="s">
        <v>44</v>
      </c>
      <c r="H81" s="105">
        <v>9</v>
      </c>
      <c r="I81" s="99">
        <f t="shared" si="1"/>
        <v>29.791799999999999</v>
      </c>
    </row>
    <row r="82" spans="1:9" x14ac:dyDescent="0.25">
      <c r="A82" s="4"/>
      <c r="B82" s="40" t="s">
        <v>45</v>
      </c>
      <c r="C82" s="34" t="s">
        <v>45</v>
      </c>
      <c r="D82" s="37" t="s">
        <v>98</v>
      </c>
      <c r="E82" s="38">
        <v>4.6189999999999998</v>
      </c>
      <c r="F82" s="41" t="s">
        <v>37</v>
      </c>
      <c r="G82" s="78" t="s">
        <v>40</v>
      </c>
      <c r="H82" s="105">
        <v>10</v>
      </c>
      <c r="I82" s="99">
        <f t="shared" si="1"/>
        <v>9.2379999999999995</v>
      </c>
    </row>
    <row r="83" spans="1:9" x14ac:dyDescent="0.25">
      <c r="A83" s="4"/>
      <c r="B83" s="40" t="s">
        <v>45</v>
      </c>
      <c r="C83" s="34" t="s">
        <v>99</v>
      </c>
      <c r="D83" s="37" t="s">
        <v>100</v>
      </c>
      <c r="E83" s="38">
        <v>3.9990000000000001</v>
      </c>
      <c r="F83" s="41" t="s">
        <v>36</v>
      </c>
      <c r="G83" s="78" t="s">
        <v>40</v>
      </c>
      <c r="H83" s="105">
        <v>9</v>
      </c>
      <c r="I83" s="99">
        <f t="shared" si="1"/>
        <v>7.1981999999999999</v>
      </c>
    </row>
    <row r="84" spans="1:9" x14ac:dyDescent="0.25">
      <c r="A84" s="4"/>
      <c r="B84" s="40" t="s">
        <v>45</v>
      </c>
      <c r="C84" s="34" t="s">
        <v>99</v>
      </c>
      <c r="D84" s="37" t="s">
        <v>101</v>
      </c>
      <c r="E84" s="38">
        <v>5.9980000000000002</v>
      </c>
      <c r="F84" s="41" t="s">
        <v>36</v>
      </c>
      <c r="G84" s="78" t="s">
        <v>40</v>
      </c>
      <c r="H84" s="105">
        <v>9</v>
      </c>
      <c r="I84" s="99">
        <f t="shared" si="1"/>
        <v>10.7964</v>
      </c>
    </row>
    <row r="85" spans="1:9" x14ac:dyDescent="0.25">
      <c r="A85" s="4"/>
      <c r="B85" s="40" t="s">
        <v>45</v>
      </c>
      <c r="C85" s="34" t="s">
        <v>99</v>
      </c>
      <c r="D85" s="37" t="s">
        <v>102</v>
      </c>
      <c r="E85" s="38">
        <v>18.138999999999999</v>
      </c>
      <c r="F85" s="41" t="s">
        <v>37</v>
      </c>
      <c r="G85" s="78" t="s">
        <v>40</v>
      </c>
      <c r="H85" s="105">
        <v>10</v>
      </c>
      <c r="I85" s="99">
        <f t="shared" si="1"/>
        <v>36.277999999999999</v>
      </c>
    </row>
    <row r="86" spans="1:9" x14ac:dyDescent="0.25">
      <c r="A86" s="4"/>
      <c r="B86" s="40" t="s">
        <v>45</v>
      </c>
      <c r="C86" s="34" t="s">
        <v>99</v>
      </c>
      <c r="D86" s="37" t="s">
        <v>103</v>
      </c>
      <c r="E86" s="38">
        <v>178.08500000000001</v>
      </c>
      <c r="F86" s="34" t="s">
        <v>36</v>
      </c>
      <c r="G86" s="78" t="s">
        <v>41</v>
      </c>
      <c r="H86" s="105">
        <v>9</v>
      </c>
      <c r="I86" s="99">
        <f t="shared" si="1"/>
        <v>320.553</v>
      </c>
    </row>
    <row r="87" spans="1:9" x14ac:dyDescent="0.25">
      <c r="A87" s="4"/>
      <c r="B87" s="40" t="s">
        <v>45</v>
      </c>
      <c r="C87" s="34" t="s">
        <v>99</v>
      </c>
      <c r="D87" s="37" t="s">
        <v>104</v>
      </c>
      <c r="E87" s="38">
        <v>9.1129999999999995</v>
      </c>
      <c r="F87" s="34" t="s">
        <v>36</v>
      </c>
      <c r="G87" s="78" t="s">
        <v>41</v>
      </c>
      <c r="H87" s="105">
        <v>9</v>
      </c>
      <c r="I87" s="99">
        <f t="shared" si="1"/>
        <v>16.403400000000001</v>
      </c>
    </row>
    <row r="88" spans="1:9" x14ac:dyDescent="0.25">
      <c r="A88" s="4"/>
      <c r="B88" s="40" t="s">
        <v>45</v>
      </c>
      <c r="C88" s="34" t="s">
        <v>99</v>
      </c>
      <c r="D88" s="37" t="s">
        <v>105</v>
      </c>
      <c r="E88" s="38">
        <v>19.145</v>
      </c>
      <c r="F88" s="34" t="s">
        <v>36</v>
      </c>
      <c r="G88" s="78" t="s">
        <v>41</v>
      </c>
      <c r="H88" s="105">
        <v>9</v>
      </c>
      <c r="I88" s="99">
        <f t="shared" si="1"/>
        <v>34.460999999999999</v>
      </c>
    </row>
    <row r="89" spans="1:9" x14ac:dyDescent="0.25">
      <c r="A89" s="4"/>
      <c r="B89" s="40" t="s">
        <v>45</v>
      </c>
      <c r="C89" s="34" t="s">
        <v>99</v>
      </c>
      <c r="D89" s="44" t="s">
        <v>106</v>
      </c>
      <c r="E89" s="38">
        <v>54.994999999999997</v>
      </c>
      <c r="F89" s="41" t="s">
        <v>37</v>
      </c>
      <c r="G89" s="78" t="s">
        <v>38</v>
      </c>
      <c r="H89" s="105">
        <v>10</v>
      </c>
      <c r="I89" s="99">
        <f t="shared" si="1"/>
        <v>109.99</v>
      </c>
    </row>
    <row r="90" spans="1:9" x14ac:dyDescent="0.25">
      <c r="A90" s="4"/>
      <c r="B90" s="40" t="s">
        <v>45</v>
      </c>
      <c r="C90" s="34" t="s">
        <v>99</v>
      </c>
      <c r="D90" s="44" t="s">
        <v>107</v>
      </c>
      <c r="E90" s="38">
        <v>26.988</v>
      </c>
      <c r="F90" s="41" t="s">
        <v>36</v>
      </c>
      <c r="G90" s="78" t="s">
        <v>38</v>
      </c>
      <c r="H90" s="105">
        <v>9</v>
      </c>
      <c r="I90" s="99">
        <f t="shared" si="1"/>
        <v>48.578400000000002</v>
      </c>
    </row>
    <row r="91" spans="1:9" x14ac:dyDescent="0.25">
      <c r="A91" s="4"/>
      <c r="B91" s="40" t="s">
        <v>45</v>
      </c>
      <c r="C91" s="34" t="s">
        <v>99</v>
      </c>
      <c r="D91" s="37" t="s">
        <v>108</v>
      </c>
      <c r="E91" s="38">
        <v>55.652999999999999</v>
      </c>
      <c r="F91" s="41" t="s">
        <v>36</v>
      </c>
      <c r="G91" s="78" t="s">
        <v>38</v>
      </c>
      <c r="H91" s="105">
        <v>9</v>
      </c>
      <c r="I91" s="99">
        <f t="shared" si="1"/>
        <v>100.1754</v>
      </c>
    </row>
    <row r="92" spans="1:9" x14ac:dyDescent="0.25">
      <c r="A92" s="4"/>
      <c r="B92" s="40" t="s">
        <v>45</v>
      </c>
      <c r="C92" s="34" t="s">
        <v>99</v>
      </c>
      <c r="D92" s="37" t="s">
        <v>109</v>
      </c>
      <c r="E92" s="38">
        <v>81.763000000000005</v>
      </c>
      <c r="F92" s="41" t="s">
        <v>36</v>
      </c>
      <c r="G92" s="78" t="s">
        <v>38</v>
      </c>
      <c r="H92" s="105">
        <v>9</v>
      </c>
      <c r="I92" s="99">
        <f t="shared" si="1"/>
        <v>147.17340000000002</v>
      </c>
    </row>
    <row r="93" spans="1:9" x14ac:dyDescent="0.25">
      <c r="A93" s="4"/>
      <c r="B93" s="40" t="s">
        <v>45</v>
      </c>
      <c r="C93" s="34" t="s">
        <v>99</v>
      </c>
      <c r="D93" s="37" t="s">
        <v>110</v>
      </c>
      <c r="E93" s="38">
        <v>3.8069999999999999</v>
      </c>
      <c r="F93" s="41" t="s">
        <v>36</v>
      </c>
      <c r="G93" s="78" t="s">
        <v>38</v>
      </c>
      <c r="H93" s="105">
        <v>9</v>
      </c>
      <c r="I93" s="99">
        <f t="shared" si="1"/>
        <v>6.8525999999999998</v>
      </c>
    </row>
    <row r="94" spans="1:9" x14ac:dyDescent="0.25">
      <c r="A94" s="4"/>
      <c r="B94" s="40" t="s">
        <v>45</v>
      </c>
      <c r="C94" s="34" t="s">
        <v>99</v>
      </c>
      <c r="D94" s="37" t="s">
        <v>111</v>
      </c>
      <c r="E94" s="38">
        <v>7.6989999999999998</v>
      </c>
      <c r="F94" s="41" t="s">
        <v>36</v>
      </c>
      <c r="G94" s="78" t="s">
        <v>42</v>
      </c>
      <c r="H94" s="105">
        <v>9</v>
      </c>
      <c r="I94" s="99">
        <f t="shared" si="1"/>
        <v>13.8582</v>
      </c>
    </row>
    <row r="95" spans="1:9" x14ac:dyDescent="0.25">
      <c r="A95" s="4"/>
      <c r="B95" s="40" t="s">
        <v>45</v>
      </c>
      <c r="C95" s="34" t="s">
        <v>99</v>
      </c>
      <c r="D95" s="37" t="s">
        <v>112</v>
      </c>
      <c r="E95" s="38">
        <v>0.47399999999999998</v>
      </c>
      <c r="F95" s="41" t="s">
        <v>36</v>
      </c>
      <c r="G95" s="78" t="s">
        <v>42</v>
      </c>
      <c r="H95" s="105">
        <v>9</v>
      </c>
      <c r="I95" s="99">
        <f t="shared" si="1"/>
        <v>0.85319999999999996</v>
      </c>
    </row>
    <row r="96" spans="1:9" x14ac:dyDescent="0.25">
      <c r="A96" s="4"/>
      <c r="B96" s="40" t="s">
        <v>45</v>
      </c>
      <c r="C96" s="34" t="s">
        <v>99</v>
      </c>
      <c r="D96" s="37" t="s">
        <v>113</v>
      </c>
      <c r="E96" s="38">
        <v>8.7810000000000006</v>
      </c>
      <c r="F96" s="41" t="s">
        <v>36</v>
      </c>
      <c r="G96" s="78" t="s">
        <v>40</v>
      </c>
      <c r="H96" s="105">
        <v>9</v>
      </c>
      <c r="I96" s="99">
        <f t="shared" si="1"/>
        <v>15.805800000000001</v>
      </c>
    </row>
    <row r="97" spans="1:9" x14ac:dyDescent="0.25">
      <c r="A97" s="4"/>
      <c r="B97" s="40" t="s">
        <v>45</v>
      </c>
      <c r="C97" s="34" t="s">
        <v>99</v>
      </c>
      <c r="D97" s="37" t="s">
        <v>114</v>
      </c>
      <c r="E97" s="38">
        <v>1.4279999999999999</v>
      </c>
      <c r="F97" s="41" t="s">
        <v>36</v>
      </c>
      <c r="G97" s="78" t="s">
        <v>38</v>
      </c>
      <c r="H97" s="105">
        <v>9</v>
      </c>
      <c r="I97" s="99">
        <f t="shared" si="1"/>
        <v>2.5703999999999998</v>
      </c>
    </row>
    <row r="98" spans="1:9" x14ac:dyDescent="0.25">
      <c r="A98" s="4"/>
      <c r="B98" s="40" t="s">
        <v>45</v>
      </c>
      <c r="C98" s="34" t="s">
        <v>99</v>
      </c>
      <c r="D98" s="37" t="s">
        <v>115</v>
      </c>
      <c r="E98" s="38">
        <v>0.46400000000000002</v>
      </c>
      <c r="F98" s="41" t="s">
        <v>36</v>
      </c>
      <c r="G98" s="78" t="s">
        <v>42</v>
      </c>
      <c r="H98" s="105">
        <v>9</v>
      </c>
      <c r="I98" s="99">
        <f t="shared" si="1"/>
        <v>0.83520000000000005</v>
      </c>
    </row>
    <row r="99" spans="1:9" x14ac:dyDescent="0.25">
      <c r="A99" s="4"/>
      <c r="B99" s="40" t="s">
        <v>45</v>
      </c>
      <c r="C99" s="34" t="s">
        <v>99</v>
      </c>
      <c r="D99" s="37" t="s">
        <v>116</v>
      </c>
      <c r="E99" s="38">
        <v>0.84599999999999997</v>
      </c>
      <c r="F99" s="41" t="s">
        <v>36</v>
      </c>
      <c r="G99" s="78" t="s">
        <v>40</v>
      </c>
      <c r="H99" s="105">
        <v>9</v>
      </c>
      <c r="I99" s="99">
        <f t="shared" si="1"/>
        <v>1.5227999999999999</v>
      </c>
    </row>
    <row r="100" spans="1:9" x14ac:dyDescent="0.25">
      <c r="A100" s="4"/>
      <c r="B100" s="40" t="s">
        <v>45</v>
      </c>
      <c r="C100" s="34" t="s">
        <v>99</v>
      </c>
      <c r="D100" s="37" t="s">
        <v>117</v>
      </c>
      <c r="E100" s="38">
        <v>0.41299999999999998</v>
      </c>
      <c r="F100" s="41" t="s">
        <v>36</v>
      </c>
      <c r="G100" s="78" t="s">
        <v>38</v>
      </c>
      <c r="H100" s="105">
        <v>9</v>
      </c>
      <c r="I100" s="99">
        <f t="shared" si="1"/>
        <v>0.74339999999999995</v>
      </c>
    </row>
    <row r="101" spans="1:9" x14ac:dyDescent="0.25">
      <c r="A101" s="4"/>
      <c r="B101" s="40" t="s">
        <v>45</v>
      </c>
      <c r="C101" s="34" t="s">
        <v>99</v>
      </c>
      <c r="D101" s="37" t="s">
        <v>118</v>
      </c>
      <c r="E101" s="38">
        <v>1.014</v>
      </c>
      <c r="F101" s="41" t="s">
        <v>36</v>
      </c>
      <c r="G101" s="78" t="s">
        <v>41</v>
      </c>
      <c r="H101" s="105">
        <v>9</v>
      </c>
      <c r="I101" s="99">
        <f t="shared" si="1"/>
        <v>1.8252000000000002</v>
      </c>
    </row>
    <row r="102" spans="1:9" x14ac:dyDescent="0.25">
      <c r="A102" s="4"/>
      <c r="B102" s="40" t="s">
        <v>45</v>
      </c>
      <c r="C102" s="34" t="s">
        <v>99</v>
      </c>
      <c r="D102" s="37" t="s">
        <v>119</v>
      </c>
      <c r="E102" s="38">
        <v>0.35399999999999998</v>
      </c>
      <c r="F102" s="41" t="s">
        <v>36</v>
      </c>
      <c r="G102" s="78" t="s">
        <v>41</v>
      </c>
      <c r="H102" s="105">
        <v>9</v>
      </c>
      <c r="I102" s="99">
        <f t="shared" si="1"/>
        <v>0.63719999999999999</v>
      </c>
    </row>
    <row r="103" spans="1:9" x14ac:dyDescent="0.25">
      <c r="A103" s="4"/>
      <c r="B103" s="40" t="s">
        <v>45</v>
      </c>
      <c r="C103" s="34" t="s">
        <v>99</v>
      </c>
      <c r="D103" s="37" t="s">
        <v>120</v>
      </c>
      <c r="E103" s="38">
        <v>0.44600000000000001</v>
      </c>
      <c r="F103" s="41" t="s">
        <v>36</v>
      </c>
      <c r="G103" s="78" t="s">
        <v>41</v>
      </c>
      <c r="H103" s="105">
        <v>9</v>
      </c>
      <c r="I103" s="99">
        <f t="shared" si="1"/>
        <v>0.80280000000000007</v>
      </c>
    </row>
    <row r="104" spans="1:9" x14ac:dyDescent="0.25">
      <c r="A104" s="4"/>
      <c r="B104" s="40" t="s">
        <v>45</v>
      </c>
      <c r="C104" s="34" t="s">
        <v>99</v>
      </c>
      <c r="D104" s="37" t="s">
        <v>121</v>
      </c>
      <c r="E104" s="38">
        <v>0.83</v>
      </c>
      <c r="F104" s="41" t="s">
        <v>36</v>
      </c>
      <c r="G104" s="78" t="s">
        <v>41</v>
      </c>
      <c r="H104" s="105">
        <v>9</v>
      </c>
      <c r="I104" s="99">
        <f t="shared" si="1"/>
        <v>1.494</v>
      </c>
    </row>
    <row r="105" spans="1:9" x14ac:dyDescent="0.25">
      <c r="A105" s="4"/>
      <c r="B105" s="40" t="s">
        <v>45</v>
      </c>
      <c r="C105" s="34" t="s">
        <v>99</v>
      </c>
      <c r="D105" s="37" t="s">
        <v>122</v>
      </c>
      <c r="E105" s="38">
        <v>0.79800000000000004</v>
      </c>
      <c r="F105" s="41" t="s">
        <v>36</v>
      </c>
      <c r="G105" s="78" t="s">
        <v>41</v>
      </c>
      <c r="H105" s="105">
        <v>9</v>
      </c>
      <c r="I105" s="99">
        <f t="shared" si="1"/>
        <v>1.4364000000000001</v>
      </c>
    </row>
    <row r="106" spans="1:9" x14ac:dyDescent="0.25">
      <c r="A106" s="4"/>
      <c r="B106" s="40" t="s">
        <v>45</v>
      </c>
      <c r="C106" s="34" t="s">
        <v>99</v>
      </c>
      <c r="D106" s="37" t="s">
        <v>123</v>
      </c>
      <c r="E106" s="38">
        <v>0.64200000000000002</v>
      </c>
      <c r="F106" s="41" t="s">
        <v>36</v>
      </c>
      <c r="G106" s="78" t="s">
        <v>41</v>
      </c>
      <c r="H106" s="105">
        <v>9</v>
      </c>
      <c r="I106" s="99">
        <f t="shared" si="1"/>
        <v>1.1556</v>
      </c>
    </row>
    <row r="107" spans="1:9" x14ac:dyDescent="0.25">
      <c r="A107" s="4"/>
      <c r="B107" s="40" t="s">
        <v>45</v>
      </c>
      <c r="C107" s="34" t="s">
        <v>99</v>
      </c>
      <c r="D107" s="37" t="s">
        <v>124</v>
      </c>
      <c r="E107" s="38">
        <v>2.1509999999999998</v>
      </c>
      <c r="F107" s="41" t="s">
        <v>36</v>
      </c>
      <c r="G107" s="78" t="s">
        <v>41</v>
      </c>
      <c r="H107" s="105">
        <v>9</v>
      </c>
      <c r="I107" s="99">
        <f t="shared" si="1"/>
        <v>3.8717999999999999</v>
      </c>
    </row>
    <row r="108" spans="1:9" x14ac:dyDescent="0.25">
      <c r="A108" s="4"/>
      <c r="B108" s="40" t="s">
        <v>45</v>
      </c>
      <c r="C108" s="34" t="s">
        <v>99</v>
      </c>
      <c r="D108" s="44" t="s">
        <v>125</v>
      </c>
      <c r="E108" s="38">
        <v>5.26</v>
      </c>
      <c r="F108" s="41" t="s">
        <v>36</v>
      </c>
      <c r="G108" s="78" t="s">
        <v>38</v>
      </c>
      <c r="H108" s="105">
        <v>9</v>
      </c>
      <c r="I108" s="99">
        <f t="shared" si="1"/>
        <v>9.468</v>
      </c>
    </row>
    <row r="109" spans="1:9" x14ac:dyDescent="0.25">
      <c r="A109" s="4"/>
      <c r="B109" s="50" t="s">
        <v>45</v>
      </c>
      <c r="C109" s="35" t="s">
        <v>99</v>
      </c>
      <c r="D109" s="37" t="s">
        <v>126</v>
      </c>
      <c r="E109" s="39">
        <v>2.6549999999999998</v>
      </c>
      <c r="F109" s="41" t="s">
        <v>36</v>
      </c>
      <c r="G109" s="83" t="s">
        <v>40</v>
      </c>
      <c r="H109" s="105">
        <v>9</v>
      </c>
      <c r="I109" s="99">
        <f t="shared" si="1"/>
        <v>4.7789999999999999</v>
      </c>
    </row>
    <row r="110" spans="1:9" x14ac:dyDescent="0.25">
      <c r="A110" s="4"/>
      <c r="B110" s="40" t="s">
        <v>45</v>
      </c>
      <c r="C110" s="34" t="s">
        <v>99</v>
      </c>
      <c r="D110" s="37" t="s">
        <v>127</v>
      </c>
      <c r="E110" s="38">
        <v>2.5449999999999999</v>
      </c>
      <c r="F110" s="41" t="s">
        <v>36</v>
      </c>
      <c r="G110" s="78" t="s">
        <v>41</v>
      </c>
      <c r="H110" s="105">
        <v>9</v>
      </c>
      <c r="I110" s="99">
        <f t="shared" si="1"/>
        <v>4.5810000000000004</v>
      </c>
    </row>
    <row r="111" spans="1:9" x14ac:dyDescent="0.25">
      <c r="A111" s="4"/>
      <c r="B111" s="40" t="s">
        <v>45</v>
      </c>
      <c r="C111" s="34" t="s">
        <v>99</v>
      </c>
      <c r="D111" s="37" t="s">
        <v>128</v>
      </c>
      <c r="E111" s="38">
        <v>0.26100000000000001</v>
      </c>
      <c r="F111" s="41" t="s">
        <v>36</v>
      </c>
      <c r="G111" s="78" t="s">
        <v>41</v>
      </c>
      <c r="H111" s="105">
        <v>9</v>
      </c>
      <c r="I111" s="99">
        <f t="shared" si="1"/>
        <v>0.46980000000000005</v>
      </c>
    </row>
    <row r="112" spans="1:9" x14ac:dyDescent="0.25">
      <c r="A112" s="4"/>
      <c r="B112" s="40" t="s">
        <v>45</v>
      </c>
      <c r="C112" s="34" t="s">
        <v>99</v>
      </c>
      <c r="D112" s="37" t="s">
        <v>129</v>
      </c>
      <c r="E112" s="38">
        <v>1.8109999999999999</v>
      </c>
      <c r="F112" s="41" t="s">
        <v>36</v>
      </c>
      <c r="G112" s="78" t="s">
        <v>41</v>
      </c>
      <c r="H112" s="105">
        <v>9</v>
      </c>
      <c r="I112" s="99">
        <f t="shared" si="1"/>
        <v>3.2597999999999998</v>
      </c>
    </row>
    <row r="113" spans="1:9" x14ac:dyDescent="0.25">
      <c r="A113" s="4"/>
      <c r="B113" s="40" t="s">
        <v>45</v>
      </c>
      <c r="C113" s="34" t="s">
        <v>99</v>
      </c>
      <c r="D113" s="37" t="s">
        <v>130</v>
      </c>
      <c r="E113" s="38">
        <v>5.6879999999999997</v>
      </c>
      <c r="F113" s="41" t="s">
        <v>36</v>
      </c>
      <c r="G113" s="78" t="s">
        <v>41</v>
      </c>
      <c r="H113" s="105">
        <v>9</v>
      </c>
      <c r="I113" s="99">
        <f t="shared" si="1"/>
        <v>10.2384</v>
      </c>
    </row>
    <row r="114" spans="1:9" x14ac:dyDescent="0.25">
      <c r="A114" s="4"/>
      <c r="B114" s="40" t="s">
        <v>45</v>
      </c>
      <c r="C114" s="34" t="s">
        <v>99</v>
      </c>
      <c r="D114" s="37" t="s">
        <v>131</v>
      </c>
      <c r="E114" s="38">
        <v>192.91200000000001</v>
      </c>
      <c r="F114" s="41" t="s">
        <v>36</v>
      </c>
      <c r="G114" s="78" t="s">
        <v>38</v>
      </c>
      <c r="H114" s="105">
        <v>9</v>
      </c>
      <c r="I114" s="99">
        <f t="shared" si="1"/>
        <v>347.24160000000001</v>
      </c>
    </row>
    <row r="115" spans="1:9" x14ac:dyDescent="0.25">
      <c r="A115" s="4"/>
      <c r="B115" s="40" t="s">
        <v>45</v>
      </c>
      <c r="C115" s="34" t="s">
        <v>132</v>
      </c>
      <c r="D115" s="37" t="s">
        <v>133</v>
      </c>
      <c r="E115" s="34">
        <v>2.5840000000000001</v>
      </c>
      <c r="F115" s="41" t="s">
        <v>36</v>
      </c>
      <c r="G115" s="78" t="s">
        <v>43</v>
      </c>
      <c r="H115" s="105">
        <v>9</v>
      </c>
      <c r="I115" s="99">
        <f t="shared" si="1"/>
        <v>4.6512000000000002</v>
      </c>
    </row>
    <row r="116" spans="1:9" x14ac:dyDescent="0.25">
      <c r="A116" s="4"/>
      <c r="B116" s="40" t="s">
        <v>45</v>
      </c>
      <c r="C116" s="34" t="s">
        <v>134</v>
      </c>
      <c r="D116" s="37" t="s">
        <v>135</v>
      </c>
      <c r="E116" s="38">
        <v>4.9240000000000004</v>
      </c>
      <c r="F116" s="41" t="s">
        <v>36</v>
      </c>
      <c r="G116" s="78" t="s">
        <v>39</v>
      </c>
      <c r="H116" s="105">
        <v>9</v>
      </c>
      <c r="I116" s="99">
        <f t="shared" si="1"/>
        <v>8.8632000000000009</v>
      </c>
    </row>
    <row r="117" spans="1:9" ht="16.5" thickBot="1" x14ac:dyDescent="0.3">
      <c r="A117" s="90"/>
      <c r="B117" s="106" t="s">
        <v>45</v>
      </c>
      <c r="C117" s="107" t="s">
        <v>177</v>
      </c>
      <c r="D117" s="108" t="s">
        <v>179</v>
      </c>
      <c r="E117" s="109">
        <v>11.18</v>
      </c>
      <c r="F117" s="110" t="s">
        <v>36</v>
      </c>
      <c r="G117" s="96" t="s">
        <v>40</v>
      </c>
      <c r="H117" s="98">
        <v>9</v>
      </c>
      <c r="I117" s="100">
        <v>20.12</v>
      </c>
    </row>
    <row r="118" spans="1:9" ht="16.5" thickBot="1" x14ac:dyDescent="0.3">
      <c r="A118" s="45"/>
      <c r="B118" s="46" t="s">
        <v>171</v>
      </c>
      <c r="C118" s="47"/>
      <c r="D118" s="48" t="s">
        <v>178</v>
      </c>
      <c r="E118" s="74">
        <f>SUM(E46:E117)</f>
        <v>1005.787</v>
      </c>
      <c r="F118" s="49"/>
      <c r="G118" s="84"/>
      <c r="H118" s="94"/>
      <c r="I118" s="103"/>
    </row>
    <row r="119" spans="1:9" ht="16.5" thickBot="1" x14ac:dyDescent="0.3">
      <c r="A119" s="51">
        <v>4</v>
      </c>
      <c r="B119" s="63" t="s">
        <v>136</v>
      </c>
      <c r="C119" s="64" t="s">
        <v>137</v>
      </c>
      <c r="D119" s="65" t="s">
        <v>138</v>
      </c>
      <c r="E119" s="64">
        <v>3.6059999999999999</v>
      </c>
      <c r="F119" s="66" t="s">
        <v>36</v>
      </c>
      <c r="G119" s="95" t="s">
        <v>38</v>
      </c>
      <c r="H119" s="127">
        <v>9</v>
      </c>
      <c r="I119" s="103">
        <v>6.49</v>
      </c>
    </row>
    <row r="120" spans="1:9" ht="19.5" customHeight="1" thickBot="1" x14ac:dyDescent="0.3">
      <c r="A120" s="51"/>
      <c r="B120" s="52" t="s">
        <v>172</v>
      </c>
      <c r="C120" s="53"/>
      <c r="D120" s="54" t="s">
        <v>139</v>
      </c>
      <c r="E120" s="55">
        <f>SUM(E119:E119)</f>
        <v>3.6059999999999999</v>
      </c>
      <c r="F120" s="31"/>
      <c r="G120" s="84"/>
      <c r="H120" s="94"/>
      <c r="I120" s="103"/>
    </row>
    <row r="121" spans="1:9" s="2" customFormat="1" ht="20.25" customHeight="1" thickBot="1" x14ac:dyDescent="0.3">
      <c r="A121" s="27"/>
      <c r="B121" s="28" t="s">
        <v>173</v>
      </c>
      <c r="C121" s="29"/>
      <c r="D121" s="30" t="s">
        <v>180</v>
      </c>
      <c r="E121" s="76" t="s">
        <v>181</v>
      </c>
      <c r="F121" s="31"/>
      <c r="G121" s="84"/>
      <c r="H121" s="93"/>
      <c r="I121" s="104"/>
    </row>
    <row r="122" spans="1:9" s="9" customFormat="1" x14ac:dyDescent="0.25">
      <c r="A122" s="111" t="s">
        <v>175</v>
      </c>
      <c r="B122" s="112"/>
      <c r="C122" s="112"/>
      <c r="D122" s="10"/>
      <c r="E122" s="21"/>
      <c r="F122" s="17" t="s">
        <v>174</v>
      </c>
      <c r="G122" s="20"/>
    </row>
    <row r="123" spans="1:9" x14ac:dyDescent="0.25">
      <c r="B123" s="12" t="s">
        <v>140</v>
      </c>
      <c r="F123" s="18"/>
      <c r="G123" s="18"/>
    </row>
    <row r="129" spans="2:7" ht="16.5" customHeight="1" x14ac:dyDescent="0.25"/>
    <row r="130" spans="2:7" x14ac:dyDescent="0.25">
      <c r="B130" s="13"/>
      <c r="C130" s="6"/>
      <c r="D130" s="6"/>
      <c r="E130" s="5"/>
      <c r="F130" s="16"/>
      <c r="G130" s="16"/>
    </row>
    <row r="131" spans="2:7" x14ac:dyDescent="0.25">
      <c r="B131" s="13"/>
      <c r="C131" s="6"/>
      <c r="D131" s="6"/>
      <c r="E131" s="5"/>
      <c r="F131" s="16"/>
      <c r="G131" s="16"/>
    </row>
    <row r="132" spans="2:7" x14ac:dyDescent="0.25">
      <c r="B132" s="13"/>
      <c r="C132" s="6"/>
      <c r="D132" s="6"/>
      <c r="E132" s="5"/>
      <c r="F132" s="16"/>
      <c r="G132" s="16"/>
    </row>
    <row r="133" spans="2:7" x14ac:dyDescent="0.25">
      <c r="B133" s="13"/>
      <c r="C133" s="6"/>
      <c r="D133" s="6"/>
      <c r="E133" s="5"/>
      <c r="F133" s="16"/>
      <c r="G133" s="16"/>
    </row>
    <row r="134" spans="2:7" x14ac:dyDescent="0.25">
      <c r="B134" s="13"/>
      <c r="C134" s="6"/>
      <c r="D134" s="6"/>
      <c r="E134" s="5"/>
      <c r="F134" s="16"/>
      <c r="G134" s="16"/>
    </row>
    <row r="135" spans="2:7" x14ac:dyDescent="0.25">
      <c r="B135" s="13"/>
      <c r="C135" s="6"/>
      <c r="D135" s="6"/>
      <c r="E135" s="5"/>
      <c r="F135" s="16"/>
      <c r="G135" s="16"/>
    </row>
    <row r="136" spans="2:7" x14ac:dyDescent="0.25">
      <c r="B136" s="13"/>
      <c r="C136" s="6"/>
      <c r="D136" s="6"/>
      <c r="E136" s="5"/>
      <c r="F136" s="16"/>
      <c r="G136" s="16"/>
    </row>
    <row r="137" spans="2:7" x14ac:dyDescent="0.25">
      <c r="B137" s="13"/>
      <c r="C137" s="11"/>
      <c r="D137" s="6"/>
      <c r="E137" s="5"/>
      <c r="F137" s="16"/>
      <c r="G137" s="16"/>
    </row>
    <row r="138" spans="2:7" x14ac:dyDescent="0.25">
      <c r="B138" s="13"/>
      <c r="C138" s="6"/>
      <c r="D138" s="6"/>
      <c r="E138" s="5"/>
      <c r="F138" s="16"/>
      <c r="G138" s="16"/>
    </row>
    <row r="139" spans="2:7" x14ac:dyDescent="0.25">
      <c r="B139" s="13"/>
      <c r="C139" s="6"/>
      <c r="D139" s="6"/>
      <c r="E139" s="5"/>
      <c r="F139" s="16"/>
      <c r="G139" s="16"/>
    </row>
    <row r="140" spans="2:7" x14ac:dyDescent="0.25">
      <c r="B140" s="13"/>
      <c r="C140" s="6"/>
      <c r="D140" s="6"/>
      <c r="E140" s="5"/>
      <c r="F140" s="16"/>
      <c r="G140" s="16"/>
    </row>
    <row r="141" spans="2:7" x14ac:dyDescent="0.25">
      <c r="B141" s="13"/>
      <c r="C141" s="6"/>
      <c r="D141" s="6"/>
      <c r="E141" s="5"/>
      <c r="F141" s="16"/>
      <c r="G141" s="16"/>
    </row>
    <row r="142" spans="2:7" x14ac:dyDescent="0.25">
      <c r="B142" s="13"/>
      <c r="C142" s="6"/>
      <c r="D142" s="6"/>
      <c r="E142" s="5"/>
      <c r="F142" s="16"/>
      <c r="G142" s="16"/>
    </row>
    <row r="143" spans="2:7" x14ac:dyDescent="0.25">
      <c r="B143" s="13"/>
      <c r="C143" s="6"/>
      <c r="D143" s="6"/>
      <c r="E143" s="5"/>
      <c r="F143" s="16"/>
      <c r="G143" s="16"/>
    </row>
    <row r="144" spans="2:7" x14ac:dyDescent="0.25">
      <c r="B144" s="11"/>
      <c r="C144" s="11"/>
      <c r="D144" s="6"/>
      <c r="E144" s="5"/>
      <c r="F144" s="16"/>
      <c r="G144" s="16"/>
    </row>
    <row r="202" spans="2:2" x14ac:dyDescent="0.25">
      <c r="B202" s="11"/>
    </row>
    <row r="203" spans="2:2" x14ac:dyDescent="0.25">
      <c r="B203" s="11"/>
    </row>
    <row r="204" spans="2:2" x14ac:dyDescent="0.25">
      <c r="B204" s="14"/>
    </row>
    <row r="205" spans="2:2" x14ac:dyDescent="0.25">
      <c r="B205" s="14"/>
    </row>
    <row r="206" spans="2:2" x14ac:dyDescent="0.25">
      <c r="B206" s="14"/>
    </row>
    <row r="207" spans="2:2" x14ac:dyDescent="0.25">
      <c r="B207" s="14"/>
    </row>
    <row r="208" spans="2:2" x14ac:dyDescent="0.25">
      <c r="B208" s="14"/>
    </row>
    <row r="209" spans="2:2" x14ac:dyDescent="0.25">
      <c r="B209" s="15"/>
    </row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.75" customHeight="1" x14ac:dyDescent="0.25"/>
    <row r="331" spans="4:4" x14ac:dyDescent="0.25">
      <c r="D331" s="8"/>
    </row>
    <row r="366" ht="15.75" customHeight="1" x14ac:dyDescent="0.25"/>
  </sheetData>
  <mergeCells count="11">
    <mergeCell ref="A122:C122"/>
    <mergeCell ref="A4:I4"/>
    <mergeCell ref="A2:I2"/>
    <mergeCell ref="I5:I6"/>
    <mergeCell ref="F5:F6"/>
    <mergeCell ref="G5:G6"/>
    <mergeCell ref="A5:A6"/>
    <mergeCell ref="B5:B6"/>
    <mergeCell ref="C5:C6"/>
    <mergeCell ref="D5:D6"/>
    <mergeCell ref="H5:H6"/>
  </mergeCells>
  <pageMargins left="0.39370078740157483" right="0.39370078740157483" top="0.70833333333333337" bottom="0.625" header="0.31496062992125984" footer="0.31496062992125984"/>
  <pageSetup paperSize="9" orientation="landscape" r:id="rId1"/>
  <headerFooter>
    <oddFooter xml:space="preserve">&amp;Rстр. 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ОДЗ Габрово 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2024-09-17T07:23:38Z</cp:lastPrinted>
  <dcterms:created xsi:type="dcterms:W3CDTF">2015-04-06T16:04:16Z</dcterms:created>
  <dcterms:modified xsi:type="dcterms:W3CDTF">2024-09-17T09:56:45Z</dcterms:modified>
</cp:coreProperties>
</file>